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4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5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6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7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belov\Desktop\"/>
    </mc:Choice>
  </mc:AlternateContent>
  <bookViews>
    <workbookView xWindow="0" yWindow="0" windowWidth="19320" windowHeight="11235" tabRatio="715" activeTab="3"/>
  </bookViews>
  <sheets>
    <sheet name="Cover" sheetId="1" r:id="rId1"/>
    <sheet name="Simulation assumptions" sheetId="2" r:id="rId2"/>
    <sheet name="PDSCH FRCs" sheetId="3" r:id="rId3"/>
    <sheet name="Summary" sheetId="4" r:id="rId4"/>
    <sheet name="Test1" sheetId="5" r:id="rId5"/>
    <sheet name="Test2" sheetId="6" r:id="rId6"/>
    <sheet name="Test3" sheetId="7" r:id="rId7"/>
    <sheet name="Test4" sheetId="8" r:id="rId8"/>
    <sheet name="Test5" sheetId="9" r:id="rId9"/>
    <sheet name="Test6" sheetId="10" r:id="rId10"/>
    <sheet name="Test7" sheetId="11" r:id="rId11"/>
  </sheets>
  <calcPr calcId="152511"/>
</workbook>
</file>

<file path=xl/calcChain.xml><?xml version="1.0" encoding="utf-8"?>
<calcChain xmlns="http://schemas.openxmlformats.org/spreadsheetml/2006/main">
  <c r="O56" i="10" l="1"/>
  <c r="C6" i="6"/>
  <c r="AI56" i="11" l="1"/>
  <c r="AH56" i="11"/>
  <c r="AG56" i="11"/>
  <c r="AF56" i="11"/>
  <c r="AE56" i="11"/>
  <c r="AD56" i="11"/>
  <c r="AC56" i="11"/>
  <c r="AB56" i="11"/>
  <c r="AA56" i="11"/>
  <c r="W56" i="11"/>
  <c r="V56" i="11"/>
  <c r="U56" i="11"/>
  <c r="T56" i="11"/>
  <c r="S56" i="11"/>
  <c r="R56" i="11"/>
  <c r="Q56" i="11"/>
  <c r="O56" i="11"/>
  <c r="K56" i="11"/>
  <c r="J56" i="11"/>
  <c r="I56" i="11"/>
  <c r="H56" i="11"/>
  <c r="G56" i="11"/>
  <c r="F56" i="11"/>
  <c r="E56" i="11"/>
  <c r="C56" i="11"/>
  <c r="AI6" i="11"/>
  <c r="AH6" i="11"/>
  <c r="AG6" i="11"/>
  <c r="AF6" i="11"/>
  <c r="AE6" i="11"/>
  <c r="AD6" i="11"/>
  <c r="AC6" i="11"/>
  <c r="AB6" i="11"/>
  <c r="AA6" i="11"/>
  <c r="W6" i="11"/>
  <c r="V6" i="11"/>
  <c r="U6" i="11"/>
  <c r="T6" i="11"/>
  <c r="S6" i="11"/>
  <c r="R6" i="11"/>
  <c r="Q6" i="11"/>
  <c r="O6" i="11"/>
  <c r="K6" i="11"/>
  <c r="J6" i="11"/>
  <c r="I6" i="11"/>
  <c r="H6" i="11"/>
  <c r="G6" i="11"/>
  <c r="F6" i="11"/>
  <c r="E6" i="11"/>
  <c r="C6" i="11"/>
  <c r="W56" i="10"/>
  <c r="V56" i="10"/>
  <c r="U56" i="10"/>
  <c r="T56" i="10"/>
  <c r="S56" i="10"/>
  <c r="R56" i="10"/>
  <c r="Q56" i="10"/>
  <c r="K56" i="10"/>
  <c r="J56" i="10"/>
  <c r="I56" i="10"/>
  <c r="H56" i="10"/>
  <c r="G56" i="10"/>
  <c r="F56" i="10"/>
  <c r="E56" i="10"/>
  <c r="C56" i="10"/>
  <c r="W6" i="10"/>
  <c r="V6" i="10"/>
  <c r="U6" i="10"/>
  <c r="T6" i="10"/>
  <c r="S6" i="10"/>
  <c r="R6" i="10"/>
  <c r="Q6" i="10"/>
  <c r="O6" i="10"/>
  <c r="K6" i="10"/>
  <c r="J6" i="10"/>
  <c r="I6" i="10"/>
  <c r="H6" i="10"/>
  <c r="G6" i="10"/>
  <c r="F6" i="10"/>
  <c r="E6" i="10"/>
  <c r="C6" i="10"/>
  <c r="AI56" i="9"/>
  <c r="AH56" i="9"/>
  <c r="AG56" i="9"/>
  <c r="AF56" i="9"/>
  <c r="AE56" i="9"/>
  <c r="AD56" i="9"/>
  <c r="AC56" i="9"/>
  <c r="AB56" i="9"/>
  <c r="AA56" i="9"/>
  <c r="W56" i="9"/>
  <c r="V56" i="9"/>
  <c r="U56" i="9"/>
  <c r="T56" i="9"/>
  <c r="S56" i="9"/>
  <c r="Q56" i="9"/>
  <c r="O56" i="9"/>
  <c r="K56" i="9"/>
  <c r="J56" i="9"/>
  <c r="I56" i="9"/>
  <c r="H56" i="9"/>
  <c r="G56" i="9"/>
  <c r="E56" i="9"/>
  <c r="C56" i="9"/>
  <c r="AI6" i="9"/>
  <c r="AH6" i="9"/>
  <c r="AG6" i="9"/>
  <c r="AF6" i="9"/>
  <c r="AE6" i="9"/>
  <c r="AD6" i="9"/>
  <c r="AC6" i="9"/>
  <c r="AB6" i="9"/>
  <c r="AA6" i="9"/>
  <c r="W6" i="9"/>
  <c r="V6" i="9"/>
  <c r="U6" i="9"/>
  <c r="T6" i="9"/>
  <c r="S6" i="9"/>
  <c r="Q6" i="9"/>
  <c r="O6" i="9"/>
  <c r="K6" i="9"/>
  <c r="J6" i="9"/>
  <c r="I6" i="9"/>
  <c r="H6" i="9"/>
  <c r="G6" i="9"/>
  <c r="E6" i="9"/>
  <c r="C6" i="9"/>
  <c r="AI56" i="8"/>
  <c r="AH56" i="8"/>
  <c r="AG56" i="8"/>
  <c r="AF56" i="8"/>
  <c r="AE56" i="8"/>
  <c r="AD56" i="8"/>
  <c r="AC56" i="8"/>
  <c r="AB56" i="8"/>
  <c r="AA56" i="8"/>
  <c r="W56" i="8"/>
  <c r="V56" i="8"/>
  <c r="U56" i="8"/>
  <c r="T56" i="8"/>
  <c r="S56" i="8"/>
  <c r="Q56" i="8"/>
  <c r="O56" i="8"/>
  <c r="K56" i="8"/>
  <c r="J56" i="8"/>
  <c r="I56" i="8"/>
  <c r="H56" i="8"/>
  <c r="G56" i="8"/>
  <c r="E56" i="8"/>
  <c r="C56" i="8"/>
  <c r="AI6" i="8"/>
  <c r="AH6" i="8"/>
  <c r="AG6" i="8"/>
  <c r="AF6" i="8"/>
  <c r="AE6" i="8"/>
  <c r="AD6" i="8"/>
  <c r="AC6" i="8"/>
  <c r="AB6" i="8"/>
  <c r="AA6" i="8"/>
  <c r="W6" i="8"/>
  <c r="V6" i="8"/>
  <c r="U6" i="8"/>
  <c r="T6" i="8"/>
  <c r="S6" i="8"/>
  <c r="Q6" i="8"/>
  <c r="O6" i="8"/>
  <c r="K6" i="8"/>
  <c r="J6" i="8"/>
  <c r="I6" i="8"/>
  <c r="H6" i="8"/>
  <c r="G6" i="8"/>
  <c r="E6" i="8"/>
  <c r="C6" i="8"/>
  <c r="W56" i="7"/>
  <c r="V56" i="7"/>
  <c r="U56" i="7"/>
  <c r="T56" i="7"/>
  <c r="S56" i="7"/>
  <c r="Q56" i="7"/>
  <c r="O56" i="7"/>
  <c r="K56" i="7"/>
  <c r="J56" i="7"/>
  <c r="I56" i="7"/>
  <c r="H56" i="7"/>
  <c r="G56" i="7"/>
  <c r="E56" i="7"/>
  <c r="C56" i="7"/>
  <c r="W6" i="7"/>
  <c r="V6" i="7"/>
  <c r="U6" i="7"/>
  <c r="T6" i="7"/>
  <c r="S6" i="7"/>
  <c r="Q6" i="7"/>
  <c r="O6" i="7"/>
  <c r="K6" i="7"/>
  <c r="J6" i="7"/>
  <c r="I6" i="7"/>
  <c r="H6" i="7"/>
  <c r="G6" i="7"/>
  <c r="E6" i="7"/>
  <c r="C6" i="7"/>
  <c r="W56" i="6"/>
  <c r="V56" i="6"/>
  <c r="U56" i="6"/>
  <c r="T56" i="6"/>
  <c r="S56" i="6"/>
  <c r="Q56" i="6"/>
  <c r="O56" i="6"/>
  <c r="K56" i="6"/>
  <c r="J56" i="6"/>
  <c r="I56" i="6"/>
  <c r="H56" i="6"/>
  <c r="G56" i="6"/>
  <c r="E56" i="6"/>
  <c r="C56" i="6"/>
  <c r="W6" i="6"/>
  <c r="V6" i="6"/>
  <c r="U6" i="6"/>
  <c r="T6" i="6"/>
  <c r="S6" i="6"/>
  <c r="Q6" i="6"/>
  <c r="O6" i="6"/>
  <c r="K6" i="6"/>
  <c r="J6" i="6"/>
  <c r="I6" i="6"/>
  <c r="H6" i="6"/>
  <c r="G6" i="6"/>
  <c r="E6" i="6"/>
  <c r="AI56" i="5"/>
  <c r="AH56" i="5"/>
  <c r="AG56" i="5"/>
  <c r="AF56" i="5"/>
  <c r="AE56" i="5"/>
  <c r="AD56" i="5"/>
  <c r="AC56" i="5"/>
  <c r="AB56" i="5"/>
  <c r="AA56" i="5"/>
  <c r="W56" i="5"/>
  <c r="V56" i="5"/>
  <c r="U56" i="5"/>
  <c r="T56" i="5"/>
  <c r="S56" i="5"/>
  <c r="Q56" i="5"/>
  <c r="O56" i="5"/>
  <c r="K56" i="5"/>
  <c r="J56" i="5"/>
  <c r="I56" i="5"/>
  <c r="H56" i="5"/>
  <c r="G56" i="5"/>
  <c r="E56" i="5"/>
  <c r="C56" i="5"/>
  <c r="AI6" i="5"/>
  <c r="AH6" i="5"/>
  <c r="AG6" i="5"/>
  <c r="AF6" i="5"/>
  <c r="AE6" i="5"/>
  <c r="AD6" i="5"/>
  <c r="AC6" i="5"/>
  <c r="AB6" i="5"/>
  <c r="AA6" i="5"/>
  <c r="W6" i="5"/>
  <c r="V6" i="5"/>
  <c r="U6" i="5"/>
  <c r="T6" i="5"/>
  <c r="S6" i="5"/>
  <c r="Q6" i="5"/>
  <c r="O6" i="5"/>
  <c r="K6" i="5"/>
  <c r="J6" i="5"/>
  <c r="I6" i="5"/>
  <c r="H6" i="5"/>
  <c r="G6" i="5"/>
  <c r="E6" i="5"/>
  <c r="C6" i="5"/>
  <c r="Z77" i="11" l="1"/>
  <c r="N77" i="11"/>
  <c r="B77" i="11"/>
  <c r="B77" i="6"/>
  <c r="Z27" i="11"/>
  <c r="N27" i="11"/>
  <c r="B27" i="11"/>
  <c r="B27" i="6"/>
  <c r="N77" i="10"/>
  <c r="B77" i="10"/>
  <c r="N27" i="10"/>
  <c r="B27" i="10"/>
  <c r="Z77" i="9"/>
  <c r="N77" i="9"/>
  <c r="B77" i="9"/>
  <c r="Z27" i="9"/>
  <c r="N27" i="9"/>
  <c r="B27" i="9"/>
  <c r="Z77" i="8"/>
  <c r="N77" i="8"/>
  <c r="B77" i="8"/>
  <c r="Z27" i="8"/>
  <c r="N27" i="8"/>
  <c r="B27" i="8"/>
  <c r="N77" i="7"/>
  <c r="B77" i="7"/>
  <c r="N27" i="7"/>
  <c r="B27" i="7"/>
  <c r="N77" i="6"/>
  <c r="N27" i="6"/>
  <c r="B27" i="5"/>
  <c r="G26" i="5" l="1"/>
  <c r="T3" i="4" s="1"/>
  <c r="E26" i="5"/>
  <c r="N3" i="4" s="1"/>
  <c r="I26" i="5"/>
  <c r="Z3" i="4" s="1"/>
  <c r="J26" i="5"/>
  <c r="AC3" i="4" s="1"/>
  <c r="D26" i="5"/>
  <c r="H26" i="5"/>
  <c r="W3" i="4" s="1"/>
  <c r="C26" i="5"/>
  <c r="H3" i="4" s="1"/>
  <c r="K26" i="5"/>
  <c r="AF3" i="4" s="1"/>
  <c r="F26" i="5"/>
  <c r="Q3" i="4" s="1"/>
  <c r="R26" i="8"/>
  <c r="R9" i="4" s="1"/>
  <c r="V26" i="8"/>
  <c r="AD9" i="4" s="1"/>
  <c r="Q26" i="8"/>
  <c r="O9" i="4" s="1"/>
  <c r="U26" i="8"/>
  <c r="AA9" i="4" s="1"/>
  <c r="P26" i="8"/>
  <c r="T26" i="8"/>
  <c r="X9" i="4" s="1"/>
  <c r="O26" i="8"/>
  <c r="I9" i="4" s="1"/>
  <c r="S26" i="8"/>
  <c r="U9" i="4" s="1"/>
  <c r="W26" i="8"/>
  <c r="AG9" i="4" s="1"/>
  <c r="F76" i="9"/>
  <c r="Q12" i="4" s="1"/>
  <c r="J76" i="9"/>
  <c r="AC12" i="4" s="1"/>
  <c r="E76" i="9"/>
  <c r="N12" i="4" s="1"/>
  <c r="I76" i="9"/>
  <c r="Z12" i="4" s="1"/>
  <c r="D76" i="9"/>
  <c r="H76" i="9"/>
  <c r="W12" i="4" s="1"/>
  <c r="C76" i="9"/>
  <c r="H12" i="4" s="1"/>
  <c r="G76" i="9"/>
  <c r="T12" i="4" s="1"/>
  <c r="K76" i="9"/>
  <c r="AF12" i="4" s="1"/>
  <c r="E26" i="11"/>
  <c r="N15" i="4" s="1"/>
  <c r="I26" i="11"/>
  <c r="Z15" i="4" s="1"/>
  <c r="D26" i="11"/>
  <c r="H26" i="11"/>
  <c r="W15" i="4" s="1"/>
  <c r="C26" i="11"/>
  <c r="H15" i="4" s="1"/>
  <c r="G26" i="11"/>
  <c r="T15" i="4" s="1"/>
  <c r="K26" i="11"/>
  <c r="AF15" i="4" s="1"/>
  <c r="F26" i="11"/>
  <c r="Q15" i="4" s="1"/>
  <c r="J26" i="11"/>
  <c r="AC15" i="4" s="1"/>
  <c r="D26" i="7"/>
  <c r="H26" i="7"/>
  <c r="W7" i="4" s="1"/>
  <c r="C26" i="7"/>
  <c r="H7" i="4" s="1"/>
  <c r="G26" i="7"/>
  <c r="T7" i="4" s="1"/>
  <c r="K26" i="7"/>
  <c r="AF7" i="4" s="1"/>
  <c r="E26" i="7"/>
  <c r="N7" i="4" s="1"/>
  <c r="F26" i="7"/>
  <c r="Q7" i="4" s="1"/>
  <c r="J26" i="7"/>
  <c r="AC7" i="4" s="1"/>
  <c r="I26" i="7"/>
  <c r="Z7" i="4" s="1"/>
  <c r="E26" i="8"/>
  <c r="N9" i="4" s="1"/>
  <c r="I26" i="8"/>
  <c r="Z9" i="4" s="1"/>
  <c r="D26" i="8"/>
  <c r="H26" i="8"/>
  <c r="W9" i="4" s="1"/>
  <c r="C26" i="8"/>
  <c r="H9" i="4" s="1"/>
  <c r="G26" i="8"/>
  <c r="T9" i="4" s="1"/>
  <c r="K26" i="8"/>
  <c r="AF9" i="4" s="1"/>
  <c r="F26" i="8"/>
  <c r="Q9" i="4" s="1"/>
  <c r="J26" i="8"/>
  <c r="AC9" i="4" s="1"/>
  <c r="Q76" i="8"/>
  <c r="O10" i="4" s="1"/>
  <c r="U76" i="8"/>
  <c r="AA10" i="4" s="1"/>
  <c r="P76" i="8"/>
  <c r="T76" i="8"/>
  <c r="X10" i="4" s="1"/>
  <c r="O76" i="8"/>
  <c r="I10" i="4" s="1"/>
  <c r="S76" i="8"/>
  <c r="U10" i="4" s="1"/>
  <c r="W76" i="8"/>
  <c r="AG10" i="4" s="1"/>
  <c r="R76" i="8"/>
  <c r="R10" i="4" s="1"/>
  <c r="V76" i="8"/>
  <c r="AD10" i="4" s="1"/>
  <c r="E26" i="10"/>
  <c r="N13" i="4" s="1"/>
  <c r="I26" i="10"/>
  <c r="Z13" i="4" s="1"/>
  <c r="D26" i="10"/>
  <c r="H26" i="10"/>
  <c r="W13" i="4" s="1"/>
  <c r="C26" i="10"/>
  <c r="H13" i="4" s="1"/>
  <c r="G26" i="10"/>
  <c r="T13" i="4" s="1"/>
  <c r="K26" i="10"/>
  <c r="AF13" i="4" s="1"/>
  <c r="F26" i="10"/>
  <c r="Q13" i="4" s="1"/>
  <c r="J26" i="10"/>
  <c r="AC13" i="4" s="1"/>
  <c r="D26" i="6"/>
  <c r="G26" i="6"/>
  <c r="T5" i="4" s="1"/>
  <c r="K26" i="6"/>
  <c r="AF5" i="4" s="1"/>
  <c r="E26" i="6"/>
  <c r="N5" i="4" s="1"/>
  <c r="C26" i="6"/>
  <c r="H5" i="4" s="1"/>
  <c r="F26" i="6"/>
  <c r="Q5" i="4" s="1"/>
  <c r="J26" i="6"/>
  <c r="AC5" i="4" s="1"/>
  <c r="I26" i="6"/>
  <c r="Z5" i="4" s="1"/>
  <c r="H26" i="6"/>
  <c r="W5" i="4" s="1"/>
  <c r="G76" i="6"/>
  <c r="T6" i="4" s="1"/>
  <c r="F76" i="6"/>
  <c r="Q6" i="4" s="1"/>
  <c r="J76" i="6"/>
  <c r="AC6" i="4" s="1"/>
  <c r="E76" i="6"/>
  <c r="N6" i="4" s="1"/>
  <c r="I76" i="6"/>
  <c r="Z6" i="4" s="1"/>
  <c r="D76" i="6"/>
  <c r="H76" i="6"/>
  <c r="W6" i="4" s="1"/>
  <c r="C76" i="6"/>
  <c r="H6" i="4" s="1"/>
  <c r="K76" i="6"/>
  <c r="AF6" i="4" s="1"/>
  <c r="Q26" i="6"/>
  <c r="O5" i="4" s="1"/>
  <c r="P26" i="6"/>
  <c r="T26" i="6"/>
  <c r="X5" i="4" s="1"/>
  <c r="O26" i="6"/>
  <c r="I5" i="4" s="1"/>
  <c r="R26" i="6"/>
  <c r="R5" i="4" s="1"/>
  <c r="U26" i="6"/>
  <c r="AA5" i="4" s="1"/>
  <c r="S26" i="6"/>
  <c r="U5" i="4" s="1"/>
  <c r="W26" i="6"/>
  <c r="AG5" i="4" s="1"/>
  <c r="V26" i="6"/>
  <c r="AD5" i="4" s="1"/>
  <c r="F76" i="7"/>
  <c r="Q8" i="4" s="1"/>
  <c r="J76" i="7"/>
  <c r="AC8" i="4" s="1"/>
  <c r="E76" i="7"/>
  <c r="N8" i="4" s="1"/>
  <c r="I76" i="7"/>
  <c r="Z8" i="4" s="1"/>
  <c r="K76" i="7"/>
  <c r="AF8" i="4" s="1"/>
  <c r="D76" i="7"/>
  <c r="H76" i="7"/>
  <c r="W8" i="4" s="1"/>
  <c r="C76" i="7"/>
  <c r="H8" i="4" s="1"/>
  <c r="G76" i="7"/>
  <c r="T8" i="4" s="1"/>
  <c r="AD26" i="8"/>
  <c r="S9" i="4" s="1"/>
  <c r="AH26" i="8"/>
  <c r="AE9" i="4" s="1"/>
  <c r="AC26" i="8"/>
  <c r="P9" i="4" s="1"/>
  <c r="AG26" i="8"/>
  <c r="AB9" i="4" s="1"/>
  <c r="AB26" i="8"/>
  <c r="M9" i="4" s="1"/>
  <c r="AF26" i="8"/>
  <c r="Y9" i="4" s="1"/>
  <c r="AI26" i="8"/>
  <c r="AH9" i="4" s="1"/>
  <c r="AE26" i="8"/>
  <c r="V9" i="4" s="1"/>
  <c r="AA26" i="8"/>
  <c r="J9" i="4" s="1"/>
  <c r="G26" i="9"/>
  <c r="T11" i="4" s="1"/>
  <c r="K26" i="9"/>
  <c r="AF11" i="4" s="1"/>
  <c r="F26" i="9"/>
  <c r="Q11" i="4" s="1"/>
  <c r="J26" i="9"/>
  <c r="AC11" i="4" s="1"/>
  <c r="E26" i="9"/>
  <c r="N11" i="4" s="1"/>
  <c r="I26" i="9"/>
  <c r="Z11" i="4" s="1"/>
  <c r="D26" i="9"/>
  <c r="H26" i="9"/>
  <c r="W11" i="4" s="1"/>
  <c r="C26" i="9"/>
  <c r="H11" i="4" s="1"/>
  <c r="S76" i="9"/>
  <c r="U12" i="4" s="1"/>
  <c r="W76" i="9"/>
  <c r="AG12" i="4" s="1"/>
  <c r="R76" i="9"/>
  <c r="R12" i="4" s="1"/>
  <c r="V76" i="9"/>
  <c r="AD12" i="4" s="1"/>
  <c r="Q76" i="9"/>
  <c r="O12" i="4" s="1"/>
  <c r="U76" i="9"/>
  <c r="AA12" i="4" s="1"/>
  <c r="P76" i="9"/>
  <c r="T76" i="9"/>
  <c r="X12" i="4" s="1"/>
  <c r="O76" i="9"/>
  <c r="I12" i="4" s="1"/>
  <c r="G76" i="10"/>
  <c r="T14" i="4" s="1"/>
  <c r="K76" i="10"/>
  <c r="AF14" i="4" s="1"/>
  <c r="F76" i="10"/>
  <c r="Q14" i="4" s="1"/>
  <c r="J76" i="10"/>
  <c r="AC14" i="4" s="1"/>
  <c r="E76" i="10"/>
  <c r="N14" i="4" s="1"/>
  <c r="I76" i="10"/>
  <c r="Z14" i="4" s="1"/>
  <c r="D76" i="10"/>
  <c r="H76" i="10"/>
  <c r="W14" i="4" s="1"/>
  <c r="C76" i="10"/>
  <c r="H14" i="4" s="1"/>
  <c r="R26" i="11"/>
  <c r="R15" i="4" s="1"/>
  <c r="V26" i="11"/>
  <c r="AD15" i="4" s="1"/>
  <c r="Q26" i="11"/>
  <c r="O15" i="4" s="1"/>
  <c r="U26" i="11"/>
  <c r="AA15" i="4" s="1"/>
  <c r="P26" i="11"/>
  <c r="T26" i="11"/>
  <c r="X15" i="4" s="1"/>
  <c r="O26" i="11"/>
  <c r="I15" i="4" s="1"/>
  <c r="S26" i="11"/>
  <c r="U15" i="4" s="1"/>
  <c r="W26" i="11"/>
  <c r="AG15" i="4" s="1"/>
  <c r="Q76" i="11"/>
  <c r="O16" i="4" s="1"/>
  <c r="U76" i="11"/>
  <c r="AA16" i="4" s="1"/>
  <c r="P76" i="11"/>
  <c r="T76" i="11"/>
  <c r="X16" i="4" s="1"/>
  <c r="O76" i="11"/>
  <c r="I16" i="4" s="1"/>
  <c r="S76" i="11"/>
  <c r="U16" i="4" s="1"/>
  <c r="W76" i="11"/>
  <c r="AG16" i="4" s="1"/>
  <c r="R76" i="11"/>
  <c r="R16" i="4" s="1"/>
  <c r="V76" i="11"/>
  <c r="AD16" i="4" s="1"/>
  <c r="R26" i="7"/>
  <c r="R7" i="4" s="1"/>
  <c r="Q26" i="7"/>
  <c r="O7" i="4" s="1"/>
  <c r="U26" i="7"/>
  <c r="AA7" i="4" s="1"/>
  <c r="P26" i="7"/>
  <c r="T26" i="7"/>
  <c r="X7" i="4" s="1"/>
  <c r="O26" i="7"/>
  <c r="I7" i="4" s="1"/>
  <c r="S26" i="7"/>
  <c r="U7" i="4" s="1"/>
  <c r="W26" i="7"/>
  <c r="AG7" i="4" s="1"/>
  <c r="V26" i="7"/>
  <c r="AD7" i="4" s="1"/>
  <c r="AD76" i="8"/>
  <c r="S10" i="4" s="1"/>
  <c r="AH76" i="8"/>
  <c r="AE10" i="4" s="1"/>
  <c r="AC76" i="8"/>
  <c r="P10" i="4" s="1"/>
  <c r="AG76" i="8"/>
  <c r="AB10" i="4" s="1"/>
  <c r="AB76" i="8"/>
  <c r="M10" i="4" s="1"/>
  <c r="AF76" i="8"/>
  <c r="Y10" i="4" s="1"/>
  <c r="AA76" i="8"/>
  <c r="J10" i="4" s="1"/>
  <c r="AE76" i="8"/>
  <c r="V10" i="4" s="1"/>
  <c r="AI76" i="8"/>
  <c r="AH10" i="4" s="1"/>
  <c r="R26" i="10"/>
  <c r="R13" i="4" s="1"/>
  <c r="V26" i="10"/>
  <c r="AD13" i="4" s="1"/>
  <c r="Q26" i="10"/>
  <c r="O13" i="4" s="1"/>
  <c r="U26" i="10"/>
  <c r="AA13" i="4" s="1"/>
  <c r="P26" i="10"/>
  <c r="T26" i="10"/>
  <c r="X13" i="4" s="1"/>
  <c r="O26" i="10"/>
  <c r="I13" i="4" s="1"/>
  <c r="S26" i="10"/>
  <c r="U13" i="4" s="1"/>
  <c r="W26" i="10"/>
  <c r="AG13" i="4" s="1"/>
  <c r="D76" i="11"/>
  <c r="H76" i="11"/>
  <c r="W16" i="4" s="1"/>
  <c r="C76" i="11"/>
  <c r="H16" i="4" s="1"/>
  <c r="G76" i="11"/>
  <c r="T16" i="4" s="1"/>
  <c r="K76" i="11"/>
  <c r="AF16" i="4" s="1"/>
  <c r="F76" i="11"/>
  <c r="Q16" i="4" s="1"/>
  <c r="J76" i="11"/>
  <c r="AC16" i="4" s="1"/>
  <c r="E76" i="11"/>
  <c r="N16" i="4" s="1"/>
  <c r="I76" i="11"/>
  <c r="Z16" i="4" s="1"/>
  <c r="AC26" i="9"/>
  <c r="P11" i="4" s="1"/>
  <c r="AG26" i="9"/>
  <c r="AB11" i="4" s="1"/>
  <c r="AB26" i="9"/>
  <c r="M11" i="4" s="1"/>
  <c r="AF26" i="9"/>
  <c r="Y11" i="4" s="1"/>
  <c r="AA26" i="9"/>
  <c r="J11" i="4" s="1"/>
  <c r="AE26" i="9"/>
  <c r="V11" i="4" s="1"/>
  <c r="AI26" i="9"/>
  <c r="AH11" i="4" s="1"/>
  <c r="AD26" i="9"/>
  <c r="S11" i="4" s="1"/>
  <c r="AH26" i="9"/>
  <c r="AE11" i="4" s="1"/>
  <c r="S76" i="6"/>
  <c r="U6" i="4" s="1"/>
  <c r="W76" i="6"/>
  <c r="AG6" i="4" s="1"/>
  <c r="R76" i="6"/>
  <c r="R6" i="4" s="1"/>
  <c r="V76" i="6"/>
  <c r="AD6" i="4" s="1"/>
  <c r="P76" i="6"/>
  <c r="O76" i="6"/>
  <c r="I6" i="4" s="1"/>
  <c r="Q76" i="6"/>
  <c r="O6" i="4" s="1"/>
  <c r="U76" i="6"/>
  <c r="AA6" i="4" s="1"/>
  <c r="T76" i="6"/>
  <c r="X6" i="4" s="1"/>
  <c r="O76" i="7"/>
  <c r="I8" i="4" s="1"/>
  <c r="S76" i="7"/>
  <c r="U8" i="4" s="1"/>
  <c r="W76" i="7"/>
  <c r="AG8" i="4" s="1"/>
  <c r="R76" i="7"/>
  <c r="R8" i="4" s="1"/>
  <c r="V76" i="7"/>
  <c r="AD8" i="4" s="1"/>
  <c r="T76" i="7"/>
  <c r="X8" i="4" s="1"/>
  <c r="Q76" i="7"/>
  <c r="O8" i="4" s="1"/>
  <c r="U76" i="7"/>
  <c r="AA8" i="4" s="1"/>
  <c r="P76" i="7"/>
  <c r="D76" i="8"/>
  <c r="H76" i="8"/>
  <c r="W10" i="4" s="1"/>
  <c r="C76" i="8"/>
  <c r="H10" i="4" s="1"/>
  <c r="G76" i="8"/>
  <c r="T10" i="4" s="1"/>
  <c r="K76" i="8"/>
  <c r="AF10" i="4" s="1"/>
  <c r="F76" i="8"/>
  <c r="Q10" i="4" s="1"/>
  <c r="J76" i="8"/>
  <c r="AC10" i="4" s="1"/>
  <c r="E76" i="8"/>
  <c r="N10" i="4" s="1"/>
  <c r="I76" i="8"/>
  <c r="Z10" i="4" s="1"/>
  <c r="P26" i="9"/>
  <c r="T26" i="9"/>
  <c r="X11" i="4" s="1"/>
  <c r="O26" i="9"/>
  <c r="I11" i="4" s="1"/>
  <c r="S26" i="9"/>
  <c r="U11" i="4" s="1"/>
  <c r="W26" i="9"/>
  <c r="AG11" i="4" s="1"/>
  <c r="R26" i="9"/>
  <c r="R11" i="4" s="1"/>
  <c r="V26" i="9"/>
  <c r="AD11" i="4" s="1"/>
  <c r="Q26" i="9"/>
  <c r="O11" i="4" s="1"/>
  <c r="U26" i="9"/>
  <c r="AA11" i="4" s="1"/>
  <c r="AB76" i="9"/>
  <c r="M12" i="4" s="1"/>
  <c r="AF76" i="9"/>
  <c r="Y12" i="4" s="1"/>
  <c r="AA76" i="9"/>
  <c r="J12" i="4" s="1"/>
  <c r="AE76" i="9"/>
  <c r="V12" i="4" s="1"/>
  <c r="AI76" i="9"/>
  <c r="AH12" i="4" s="1"/>
  <c r="AD76" i="9"/>
  <c r="S12" i="4" s="1"/>
  <c r="AH76" i="9"/>
  <c r="AE12" i="4" s="1"/>
  <c r="AC76" i="9"/>
  <c r="P12" i="4" s="1"/>
  <c r="AG76" i="9"/>
  <c r="AB12" i="4" s="1"/>
  <c r="P76" i="10"/>
  <c r="T76" i="10"/>
  <c r="X14" i="4" s="1"/>
  <c r="O76" i="10"/>
  <c r="I14" i="4" s="1"/>
  <c r="S76" i="10"/>
  <c r="U14" i="4" s="1"/>
  <c r="W76" i="10"/>
  <c r="AG14" i="4" s="1"/>
  <c r="R76" i="10"/>
  <c r="R14" i="4" s="1"/>
  <c r="V76" i="10"/>
  <c r="AD14" i="4" s="1"/>
  <c r="Q76" i="10"/>
  <c r="O14" i="4" s="1"/>
  <c r="U76" i="10"/>
  <c r="AA14" i="4" s="1"/>
  <c r="AE26" i="11"/>
  <c r="V15" i="4" s="1"/>
  <c r="AI26" i="11"/>
  <c r="AH15" i="4" s="1"/>
  <c r="AD26" i="11"/>
  <c r="S15" i="4" s="1"/>
  <c r="AH26" i="11"/>
  <c r="AE15" i="4" s="1"/>
  <c r="AC26" i="11"/>
  <c r="P15" i="4" s="1"/>
  <c r="AG26" i="11"/>
  <c r="AB15" i="4" s="1"/>
  <c r="AB26" i="11"/>
  <c r="M15" i="4" s="1"/>
  <c r="AF26" i="11"/>
  <c r="Y15" i="4" s="1"/>
  <c r="AA26" i="11"/>
  <c r="J15" i="4" s="1"/>
  <c r="AD76" i="11"/>
  <c r="S16" i="4" s="1"/>
  <c r="AH76" i="11"/>
  <c r="AE16" i="4" s="1"/>
  <c r="AC76" i="11"/>
  <c r="P16" i="4" s="1"/>
  <c r="AG76" i="11"/>
  <c r="AB16" i="4" s="1"/>
  <c r="AB76" i="11"/>
  <c r="M16" i="4" s="1"/>
  <c r="AF76" i="11"/>
  <c r="Y16" i="4" s="1"/>
  <c r="AA76" i="11"/>
  <c r="J16" i="4" s="1"/>
  <c r="AE76" i="11"/>
  <c r="V16" i="4" s="1"/>
  <c r="AI76" i="11"/>
  <c r="AH16" i="4" s="1"/>
  <c r="N27" i="5"/>
  <c r="AI8" i="4" l="1"/>
  <c r="AI10" i="4"/>
  <c r="AI13" i="4"/>
  <c r="AN15" i="4"/>
  <c r="AM14" i="4"/>
  <c r="AM11" i="4"/>
  <c r="AI16" i="4"/>
  <c r="AJ13" i="4"/>
  <c r="AM7" i="4"/>
  <c r="AL14" i="4"/>
  <c r="AL11" i="4"/>
  <c r="AL6" i="4"/>
  <c r="AM10" i="4"/>
  <c r="AL9" i="4"/>
  <c r="AI15" i="4"/>
  <c r="AI12" i="4"/>
  <c r="AM9" i="4"/>
  <c r="AL3" i="4"/>
  <c r="AL10" i="4"/>
  <c r="AJ8" i="4"/>
  <c r="AJ6" i="4"/>
  <c r="AM8" i="4"/>
  <c r="AL8" i="4"/>
  <c r="AI3" i="4"/>
  <c r="AM6" i="4"/>
  <c r="AM12" i="4"/>
  <c r="AL13" i="4"/>
  <c r="AI7" i="4"/>
  <c r="AL15" i="4"/>
  <c r="AJ14" i="4"/>
  <c r="AJ11" i="4"/>
  <c r="AJ12" i="4"/>
  <c r="AJ9" i="4"/>
  <c r="AL7" i="4"/>
  <c r="AI6" i="4"/>
  <c r="AI11" i="4"/>
  <c r="AJ10" i="4"/>
  <c r="AM13" i="4"/>
  <c r="AJ7" i="4"/>
  <c r="AL12" i="4"/>
  <c r="AI14" i="4"/>
  <c r="AM5" i="4"/>
  <c r="AI9" i="4"/>
  <c r="AK15" i="4"/>
  <c r="AN11" i="4"/>
  <c r="AN10" i="4"/>
  <c r="AN12" i="4"/>
  <c r="AL16" i="4"/>
  <c r="AJ16" i="4"/>
  <c r="AJ15" i="4"/>
  <c r="AK9" i="4"/>
  <c r="AN9" i="4"/>
  <c r="AK12" i="4"/>
  <c r="AJ5" i="4"/>
  <c r="AM15" i="4"/>
  <c r="AM16" i="4"/>
  <c r="AK11" i="4"/>
  <c r="AK10" i="4"/>
  <c r="AN16" i="4"/>
  <c r="AI5" i="4"/>
  <c r="AL5" i="4"/>
  <c r="AK16" i="4"/>
  <c r="S26" i="5"/>
  <c r="U3" i="4" s="1"/>
  <c r="W26" i="5"/>
  <c r="AG3" i="4" s="1"/>
  <c r="R26" i="5"/>
  <c r="R3" i="4" s="1"/>
  <c r="V26" i="5"/>
  <c r="AD3" i="4" s="1"/>
  <c r="P26" i="5"/>
  <c r="O26" i="5"/>
  <c r="I3" i="4" s="1"/>
  <c r="Q26" i="5"/>
  <c r="O3" i="4" s="1"/>
  <c r="U26" i="5"/>
  <c r="AA3" i="4" s="1"/>
  <c r="T26" i="5"/>
  <c r="X3" i="4" s="1"/>
  <c r="Z77" i="5"/>
  <c r="N77" i="5"/>
  <c r="B77" i="5"/>
  <c r="Z27" i="5"/>
  <c r="AB26" i="5" l="1"/>
  <c r="M3" i="4" s="1"/>
  <c r="AE26" i="5"/>
  <c r="V3" i="4" s="1"/>
  <c r="AI26" i="5"/>
  <c r="AH3" i="4" s="1"/>
  <c r="AC26" i="5"/>
  <c r="P3" i="4" s="1"/>
  <c r="AA26" i="5"/>
  <c r="J3" i="4" s="1"/>
  <c r="AD26" i="5"/>
  <c r="S3" i="4" s="1"/>
  <c r="AH26" i="5"/>
  <c r="AE3" i="4" s="1"/>
  <c r="AG26" i="5"/>
  <c r="AB3" i="4" s="1"/>
  <c r="AF26" i="5"/>
  <c r="Y3" i="4" s="1"/>
  <c r="AE76" i="5"/>
  <c r="V4" i="4" s="1"/>
  <c r="AD76" i="5"/>
  <c r="S4" i="4" s="1"/>
  <c r="AH76" i="5"/>
  <c r="AE4" i="4" s="1"/>
  <c r="AB76" i="5"/>
  <c r="M4" i="4" s="1"/>
  <c r="AA76" i="5"/>
  <c r="J4" i="4" s="1"/>
  <c r="AC76" i="5"/>
  <c r="P4" i="4" s="1"/>
  <c r="AG76" i="5"/>
  <c r="AB4" i="4" s="1"/>
  <c r="AF76" i="5"/>
  <c r="Y4" i="4" s="1"/>
  <c r="AI76" i="5"/>
  <c r="AH4" i="4" s="1"/>
  <c r="AJ3" i="4"/>
  <c r="AM3" i="4"/>
  <c r="S76" i="5"/>
  <c r="U4" i="4" s="1"/>
  <c r="Q76" i="5"/>
  <c r="O4" i="4" s="1"/>
  <c r="U76" i="5"/>
  <c r="AA4" i="4" s="1"/>
  <c r="R76" i="5"/>
  <c r="R4" i="4" s="1"/>
  <c r="P76" i="5"/>
  <c r="T76" i="5"/>
  <c r="X4" i="4" s="1"/>
  <c r="O76" i="5"/>
  <c r="I4" i="4" s="1"/>
  <c r="W76" i="5"/>
  <c r="AG4" i="4" s="1"/>
  <c r="V76" i="5"/>
  <c r="AD4" i="4" s="1"/>
  <c r="H76" i="5"/>
  <c r="W4" i="4" s="1"/>
  <c r="K76" i="5"/>
  <c r="AF4" i="4" s="1"/>
  <c r="G76" i="5"/>
  <c r="T4" i="4" s="1"/>
  <c r="C76" i="5"/>
  <c r="H4" i="4" s="1"/>
  <c r="E76" i="5"/>
  <c r="N4" i="4" s="1"/>
  <c r="D76" i="5"/>
  <c r="F76" i="5"/>
  <c r="Q4" i="4" s="1"/>
  <c r="J76" i="5"/>
  <c r="AC4" i="4" s="1"/>
  <c r="I76" i="5"/>
  <c r="Z4" i="4" s="1"/>
  <c r="AI4" i="4" l="1"/>
  <c r="AL4" i="4"/>
  <c r="AN3" i="4"/>
  <c r="AK3" i="4"/>
  <c r="AN4" i="4"/>
  <c r="AK4" i="4"/>
  <c r="AM4" i="4"/>
  <c r="AJ4" i="4"/>
</calcChain>
</file>

<file path=xl/sharedStrings.xml><?xml version="1.0" encoding="utf-8"?>
<sst xmlns="http://schemas.openxmlformats.org/spreadsheetml/2006/main" count="526" uniqueCount="159">
  <si>
    <t>3GPP TSG-RAN WG4 Meeting #82</t>
    <phoneticPr fontId="0" type="noConversion"/>
  </si>
  <si>
    <t>Common simulation assumptions</t>
  </si>
  <si>
    <t>Parameter</t>
  </si>
  <si>
    <t>Value</t>
  </si>
  <si>
    <t>Duplexing</t>
  </si>
  <si>
    <t>FDD</t>
  </si>
  <si>
    <t>System bandwidth</t>
  </si>
  <si>
    <t>10MHz</t>
  </si>
  <si>
    <t>Tx EVM</t>
  </si>
  <si>
    <t>Antenna models</t>
  </si>
  <si>
    <t>Baseline</t>
  </si>
  <si>
    <t xml:space="preserve">    2x2 low correlation for 2 CRS APs + 2RX UE scenarios</t>
  </si>
  <si>
    <t xml:space="preserve">    2x4 low correlation for 2 CRS APs + 4RX UE scenarios</t>
  </si>
  <si>
    <t xml:space="preserve">    4x2 low correlation for 4 CRS APs + 2RX UE scenarios</t>
  </si>
  <si>
    <t>PDSCH simulation assumptions</t>
  </si>
  <si>
    <t>Cell ID pattern</t>
  </si>
  <si>
    <t>Non-colliding CRS: 0/1/6</t>
  </si>
  <si>
    <t>Colliding CRS: 0/6/1</t>
  </si>
  <si>
    <t>Interference power profile</t>
  </si>
  <si>
    <t>INR1 = 10.45 dB</t>
  </si>
  <si>
    <t>INR2 = 4.6 dB</t>
  </si>
  <si>
    <t>Time offset between cells</t>
  </si>
  <si>
    <t>Cell 1: 3 µs</t>
  </si>
  <si>
    <t>Cell 2: -1 µs</t>
  </si>
  <si>
    <t>Frequency offset between cells</t>
  </si>
  <si>
    <t>Cell 1: 300 Hz</t>
  </si>
  <si>
    <t>Cell 2: -100 Hz</t>
  </si>
  <si>
    <t>Channel model</t>
  </si>
  <si>
    <t>EVA-5Hz for all links</t>
  </si>
  <si>
    <t>Number of control OFDM symbols</t>
  </si>
  <si>
    <t>HARQ modelling</t>
  </si>
  <si>
    <t>Maximum 4 HARQ retransmissions</t>
  </si>
  <si>
    <t>Transmission parameters</t>
  </si>
  <si>
    <t>PDSCH is scheduled in SFs 0-4, 6-9 (i.e. except 5)</t>
  </si>
  <si>
    <t>Allocation:</t>
  </si>
  <si>
    <t>TM4: 50 PRB resource allocation for all SFs</t>
  </si>
  <si>
    <t>TM9: 50 PRB resource allocation for all SFs 1-4,6-9; 41 PRB resource allocation for all SF 0</t>
  </si>
  <si>
    <t>PMI</t>
  </si>
  <si>
    <t>TM4: Reporting mode PUSCH 3-1</t>
  </si>
  <si>
    <t>Interference signal transmission parameters</t>
  </si>
  <si>
    <t>Rel-13 CRS-IM interference model (B.5.4)</t>
  </si>
  <si>
    <t>Interference loading: 20%</t>
  </si>
  <si>
    <t>80%/20% rank 1/2 probability</t>
  </si>
  <si>
    <t>Receivers</t>
  </si>
  <si>
    <t>Baseline: LMMSE-IRC</t>
  </si>
  <si>
    <t>Enhanced reference receiver structures: LMMSE-IRC + 1 cell CRS-IM</t>
  </si>
  <si>
    <t>Enhanced reference receiver for 4 CRS APs</t>
  </si>
  <si>
    <t>TM4</t>
  </si>
  <si>
    <t>TM9</t>
  </si>
  <si>
    <t>2 CRS APs</t>
  </si>
  <si>
    <t>4 CRS APs</t>
  </si>
  <si>
    <t>Unit</t>
  </si>
  <si>
    <t>Reference channel</t>
  </si>
  <si>
    <t>R.10-3 FDD</t>
  </si>
  <si>
    <t>R.35</t>
  </si>
  <si>
    <t>R.14</t>
  </si>
  <si>
    <t>R.36</t>
  </si>
  <si>
    <t>R.51-1</t>
  </si>
  <si>
    <t>Channel bandwidth</t>
  </si>
  <si>
    <t>MHz</t>
  </si>
  <si>
    <t>Allocated resource blocks</t>
  </si>
  <si>
    <t>50 (Note 3)</t>
  </si>
  <si>
    <t>Allocated number of PDCCH symbols</t>
  </si>
  <si>
    <t>Allocated subframes per Radio Frame</t>
  </si>
  <si>
    <t>Modulation</t>
  </si>
  <si>
    <t>16QAM</t>
  </si>
  <si>
    <t>64QAM</t>
  </si>
  <si>
    <t>Target Coding Rate</t>
  </si>
  <si>
    <t>Information Bit Payload</t>
  </si>
  <si>
    <t>For Sub-Frames 1,2,3,4</t>
  </si>
  <si>
    <t xml:space="preserve"> Bits </t>
  </si>
  <si>
    <t>For Sub-Frames 1,2,3,4,6,7,8,9</t>
  </si>
  <si>
    <t>For Sub-Frames 6,7,8,9</t>
  </si>
  <si>
    <t>For Sub-Frame 5</t>
  </si>
  <si>
    <t>n/a</t>
  </si>
  <si>
    <t>For Sub-Frame 0</t>
  </si>
  <si>
    <t>Number of Code Blocks</t>
  </si>
  <si>
    <t>Binary Channel Bits</t>
  </si>
  <si>
    <t>For Sub-Frames 1,4,6,9</t>
  </si>
  <si>
    <t>For Sub-Frames 2,7</t>
  </si>
  <si>
    <t>Max. Throughput averaged over 1
frame</t>
  </si>
  <si>
    <t>Mbps</t>
  </si>
  <si>
    <t>For Sub-Frames 3,8</t>
  </si>
  <si>
    <t>UE Category</t>
  </si>
  <si>
    <r>
      <t xml:space="preserve">≥ </t>
    </r>
    <r>
      <rPr>
        <sz val="9"/>
        <color rgb="FF000000"/>
        <rFont val="Helvetica"/>
        <family val="2"/>
      </rPr>
      <t>2</t>
    </r>
  </si>
  <si>
    <t>≥ 1</t>
  </si>
  <si>
    <t xml:space="preserve">UE DL Category </t>
  </si>
  <si>
    <t>Note 1: 2 symbols allocated to PDCCH.</t>
  </si>
  <si>
    <t>Note 2: Reference signal, synchronization signals and PBCH allocated as per TS 36.211 [4].</t>
  </si>
  <si>
    <t>Note 3: 50 resource blocks are allocated in sub-frames 1, 2, 3, 4, 6, 7, 8, 9 and 41 resource blocks</t>
  </si>
  <si>
    <t>(RB0–RB20 and RB30–RB49) are allocated in sub-frame 0.</t>
  </si>
  <si>
    <t>Test</t>
  </si>
  <si>
    <t>TM</t>
  </si>
  <si>
    <t>CRS pattern</t>
  </si>
  <si>
    <t>Number of UE RX chains</t>
  </si>
  <si>
    <t>Number of CRS APs</t>
  </si>
  <si>
    <t>Serv. cell</t>
  </si>
  <si>
    <t>Interf. cell</t>
  </si>
  <si>
    <t>Non Colliding</t>
  </si>
  <si>
    <t>Colliding</t>
  </si>
  <si>
    <t>MMSE</t>
  </si>
  <si>
    <t>Company 5</t>
  </si>
  <si>
    <t>Company 6</t>
  </si>
  <si>
    <t>Company 7</t>
  </si>
  <si>
    <t>Company 8</t>
  </si>
  <si>
    <t>Company 9</t>
  </si>
  <si>
    <t>N/A</t>
  </si>
  <si>
    <t>SNR, dB</t>
  </si>
  <si>
    <t>SNR @ 
70% max T-Put</t>
  </si>
  <si>
    <t>Full complexity CRS-IM</t>
  </si>
  <si>
    <t>CRS-IM R</t>
  </si>
  <si>
    <t>Reduced complexity CRS-IM</t>
  </si>
  <si>
    <t>SPAN</t>
  </si>
  <si>
    <t>AVERAGE</t>
  </si>
  <si>
    <t>Test 1-1</t>
  </si>
  <si>
    <t>Test 1-2</t>
  </si>
  <si>
    <t>Test 2-1</t>
  </si>
  <si>
    <t>Test 2-2</t>
  </si>
  <si>
    <t>Test 3-1</t>
  </si>
  <si>
    <t>Test 3-2</t>
  </si>
  <si>
    <t>Test 4-1</t>
  </si>
  <si>
    <t>Test 5-2</t>
  </si>
  <si>
    <t>Test 4-2</t>
  </si>
  <si>
    <t>Test 5-1</t>
  </si>
  <si>
    <t>Test 6-1</t>
  </si>
  <si>
    <t>Test 6-2</t>
  </si>
  <si>
    <t>Test 7-1</t>
  </si>
  <si>
    <t>Test 7-2</t>
  </si>
  <si>
    <t>Document for: Information</t>
  </si>
  <si>
    <t>Athens, Greece, 13-17 Feb, 2017</t>
  </si>
  <si>
    <t xml:space="preserve">   TM9: Random PMI with 1 PRG / 1 TTI granularity</t>
  </si>
  <si>
    <t xml:space="preserve"> - Receiver #2: Reduced complexity CRS-IM processing</t>
  </si>
  <si>
    <t xml:space="preserve"> - Receiver #1: Full complexity four ports CRS-IM processing</t>
  </si>
  <si>
    <t>LMMSE-IRC</t>
  </si>
  <si>
    <t>Note 1: Baseline scenarios are marked in green, Additional scenarios are marked in yellow.</t>
  </si>
  <si>
    <t>PDSCH Test case 1, TM4, Non Colliding CRS pattern, 2 Rx chains, Serving cell - 4 CRS APs, Interference cell - 4 CRS APs</t>
  </si>
  <si>
    <t>PDSCH Test case 2, TM4, Non Colliding CRS pattern, 4 Rx chains, Serving cell - 2 CRS APs, Interference cell - 2 CRS APs</t>
  </si>
  <si>
    <t>PDSCH Test case 3, TM9, Non Colliding CRS pattern, 4 Rx chains, Serving cell - 2 CRS APs, Interference cell - 2 CRS APs</t>
  </si>
  <si>
    <t>PDSCH Test case 4, TM4, Non Colliding CRS pattern, 4 Rx chains, Serving cell - 4 CRS APs, Interference cell - 4 CRS APs</t>
  </si>
  <si>
    <t>PDSCH Test case 5, TM4, Colliding CRS pattern, 2 Rx chains, Serving cell - 4 CRS APs, Interference cell - 4 CRS APs</t>
  </si>
  <si>
    <t>PDSCH Test case 6, TM4, Colliding CRS pattern, 2 Rx chains, Serving cell - 4 CRS APs, Interference cell - 2 CRS APs</t>
  </si>
  <si>
    <t>PDSCH Test case 7, TM4, Colliding CRS pattern, 2 Rx chains, Serving cell - 2 CRS APs, Interference cell - 4 CRS APs</t>
  </si>
  <si>
    <t>CRS-IM</t>
  </si>
  <si>
    <t>Note 2: CRS-IM = Full complexity CRS-IM, CRS-IM R =  Reduced complexity CRS-IM</t>
  </si>
  <si>
    <t>CSI-RS configuration for serving cell in TM9 test</t>
  </si>
  <si>
    <t>CSI-RS periodicity and subframe offset : 5/2</t>
  </si>
  <si>
    <t>CSI reference signal configuration : 0</t>
  </si>
  <si>
    <t>Zero-power CSI-RS configuration : 3 /0001000000000000</t>
  </si>
  <si>
    <t>number of CSI-RS ports : 2</t>
  </si>
  <si>
    <t>Intel</t>
  </si>
  <si>
    <t>CATT</t>
    <phoneticPr fontId="15" type="noConversion"/>
  </si>
  <si>
    <t>CATT</t>
    <phoneticPr fontId="15" type="noConversion"/>
  </si>
  <si>
    <t>CATT</t>
    <phoneticPr fontId="15" type="noConversion"/>
  </si>
  <si>
    <t>LG</t>
    <phoneticPr fontId="15" type="noConversion"/>
  </si>
  <si>
    <t>QC</t>
  </si>
  <si>
    <t>R4-1700545</t>
  </si>
  <si>
    <t>Agenda item: 7.31.2.1</t>
  </si>
  <si>
    <t>Source: Intel Corporation</t>
  </si>
  <si>
    <t>Title : Summary of Enhanced CRS-IM PDSCH simulation results (FDD)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</si>
</sst>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0_ 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129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rgb="FF000000"/>
      <name val="Helvetica-Bold"/>
    </font>
    <font>
      <sz val="9"/>
      <color rgb="FF000000"/>
      <name val="Helvetica"/>
      <family val="2"/>
    </font>
    <font>
      <sz val="9"/>
      <color rgb="FF000000"/>
      <name val="T15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>
      <alignment vertical="center"/>
    </xf>
  </cellStyleXfs>
  <cellXfs count="137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2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9" fontId="8" fillId="0" borderId="5" xfId="0" applyNumberFormat="1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8" fillId="0" borderId="7" xfId="0" applyFont="1" applyBorder="1" applyAlignment="1">
      <alignment horizontal="left" vertical="center" wrapText="1" indent="1"/>
    </xf>
    <xf numFmtId="0" fontId="9" fillId="0" borderId="9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 indent="1"/>
    </xf>
    <xf numFmtId="0" fontId="11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2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7" fillId="2" borderId="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12" fillId="0" borderId="0" xfId="0" applyFont="1"/>
    <xf numFmtId="0" fontId="3" fillId="5" borderId="9" xfId="0" applyFont="1" applyFill="1" applyBorder="1" applyAlignment="1">
      <alignment horizontal="center" vertical="center" wrapText="1"/>
    </xf>
    <xf numFmtId="2" fontId="2" fillId="0" borderId="9" xfId="1" applyNumberFormat="1" applyBorder="1"/>
    <xf numFmtId="164" fontId="2" fillId="0" borderId="9" xfId="1" applyNumberFormat="1" applyBorder="1"/>
    <xf numFmtId="164" fontId="2" fillId="0" borderId="9" xfId="2" applyNumberFormat="1" applyBorder="1"/>
    <xf numFmtId="164" fontId="2" fillId="0" borderId="9" xfId="1" applyNumberFormat="1" applyBorder="1" applyAlignment="1">
      <alignment horizontal="right"/>
    </xf>
    <xf numFmtId="164" fontId="2" fillId="0" borderId="9" xfId="1" applyNumberFormat="1" applyBorder="1" applyAlignment="1">
      <alignment horizontal="center"/>
    </xf>
    <xf numFmtId="0" fontId="3" fillId="0" borderId="0" xfId="0" applyFont="1" applyAlignment="1">
      <alignment horizontal="center" wrapText="1"/>
    </xf>
    <xf numFmtId="2" fontId="0" fillId="0" borderId="2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/>
    <xf numFmtId="0" fontId="0" fillId="0" borderId="19" xfId="0" applyBorder="1"/>
    <xf numFmtId="0" fontId="13" fillId="0" borderId="0" xfId="0" applyFont="1"/>
    <xf numFmtId="0" fontId="0" fillId="0" borderId="26" xfId="0" applyBorder="1" applyAlignment="1">
      <alignment horizontal="center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65" fontId="0" fillId="0" borderId="24" xfId="0" applyNumberFormat="1" applyBorder="1" applyAlignment="1">
      <alignment horizontal="center"/>
    </xf>
    <xf numFmtId="165" fontId="0" fillId="0" borderId="25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23" xfId="0" applyNumberFormat="1" applyBorder="1" applyAlignment="1">
      <alignment horizontal="center" vertical="center"/>
    </xf>
    <xf numFmtId="165" fontId="0" fillId="0" borderId="30" xfId="0" applyNumberFormat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165" fontId="0" fillId="0" borderId="25" xfId="0" applyNumberFormat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165" fontId="0" fillId="0" borderId="32" xfId="0" applyNumberFormat="1" applyBorder="1" applyAlignment="1">
      <alignment horizontal="center" vertical="center"/>
    </xf>
    <xf numFmtId="165" fontId="0" fillId="0" borderId="33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5" fontId="0" fillId="0" borderId="27" xfId="0" applyNumberFormat="1" applyBorder="1" applyAlignment="1">
      <alignment horizontal="center" vertical="center"/>
    </xf>
    <xf numFmtId="165" fontId="0" fillId="0" borderId="31" xfId="0" applyNumberForma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/>
    </xf>
    <xf numFmtId="165" fontId="0" fillId="0" borderId="34" xfId="0" applyNumberFormat="1" applyBorder="1" applyAlignment="1">
      <alignment horizontal="center" vertical="center"/>
    </xf>
    <xf numFmtId="165" fontId="0" fillId="0" borderId="35" xfId="0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/>
    </xf>
    <xf numFmtId="165" fontId="0" fillId="0" borderId="38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justify" vertical="center" wrapText="1"/>
    </xf>
    <xf numFmtId="0" fontId="8" fillId="0" borderId="7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justify" vertical="center" wrapText="1"/>
    </xf>
    <xf numFmtId="165" fontId="0" fillId="0" borderId="39" xfId="0" applyNumberFormat="1" applyBorder="1" applyAlignment="1">
      <alignment horizontal="center"/>
    </xf>
    <xf numFmtId="165" fontId="0" fillId="0" borderId="40" xfId="0" applyNumberFormat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0" fontId="12" fillId="0" borderId="0" xfId="0" applyFont="1" applyAlignment="1"/>
    <xf numFmtId="166" fontId="0" fillId="0" borderId="0" xfId="0" applyNumberFormat="1" applyAlignment="1">
      <alignment vertical="center"/>
    </xf>
    <xf numFmtId="164" fontId="2" fillId="0" borderId="41" xfId="1" applyNumberFormat="1" applyFill="1" applyBorder="1"/>
    <xf numFmtId="164" fontId="2" fillId="0" borderId="9" xfId="1" applyNumberFormat="1" applyBorder="1"/>
    <xf numFmtId="164" fontId="2" fillId="0" borderId="9" xfId="1" applyNumberFormat="1" applyBorder="1"/>
    <xf numFmtId="164" fontId="2" fillId="0" borderId="9" xfId="1" applyNumberFormat="1" applyBorder="1"/>
    <xf numFmtId="164" fontId="2" fillId="0" borderId="9" xfId="1" applyNumberFormat="1" applyBorder="1"/>
    <xf numFmtId="164" fontId="2" fillId="0" borderId="9" xfId="1" applyNumberFormat="1" applyBorder="1"/>
    <xf numFmtId="164" fontId="2" fillId="0" borderId="9" xfId="1" applyNumberFormat="1" applyBorder="1"/>
    <xf numFmtId="164" fontId="2" fillId="0" borderId="9" xfId="1" applyNumberFormat="1" applyBorder="1"/>
    <xf numFmtId="164" fontId="2" fillId="0" borderId="9" xfId="1" applyNumberFormat="1" applyBorder="1"/>
    <xf numFmtId="164" fontId="2" fillId="0" borderId="9" xfId="1" applyNumberFormat="1" applyBorder="1"/>
    <xf numFmtId="164" fontId="2" fillId="0" borderId="9" xfId="1" applyNumberFormat="1" applyBorder="1"/>
    <xf numFmtId="164" fontId="2" fillId="0" borderId="9" xfId="1" applyNumberFormat="1" applyBorder="1"/>
    <xf numFmtId="164" fontId="2" fillId="0" borderId="9" xfId="1" applyNumberFormat="1" applyBorder="1"/>
    <xf numFmtId="0" fontId="8" fillId="0" borderId="6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3" fillId="5" borderId="1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top" wrapText="1"/>
    </xf>
    <xf numFmtId="165" fontId="0" fillId="0" borderId="42" xfId="0" applyNumberFormat="1" applyBorder="1" applyAlignment="1">
      <alignment horizontal="center" vertical="center"/>
    </xf>
    <xf numFmtId="165" fontId="0" fillId="0" borderId="26" xfId="0" applyNumberFormat="1" applyBorder="1" applyAlignment="1">
      <alignment horizontal="center" vertical="center"/>
    </xf>
    <xf numFmtId="0" fontId="16" fillId="0" borderId="25" xfId="0" applyFont="1" applyBorder="1" applyAlignment="1">
      <alignment horizontal="center" vertical="top" wrapText="1"/>
    </xf>
    <xf numFmtId="0" fontId="16" fillId="0" borderId="27" xfId="0" applyFont="1" applyBorder="1" applyAlignment="1">
      <alignment horizontal="center" vertical="top" wrapText="1"/>
    </xf>
    <xf numFmtId="0" fontId="16" fillId="0" borderId="28" xfId="0" applyFont="1" applyBorder="1" applyAlignment="1">
      <alignment horizontal="center" vertical="top" wrapText="1"/>
    </xf>
    <xf numFmtId="165" fontId="0" fillId="0" borderId="29" xfId="0" applyNumberFormat="1" applyBorder="1" applyAlignment="1">
      <alignment horizontal="center" vertical="center"/>
    </xf>
  </cellXfs>
  <cellStyles count="4">
    <cellStyle name="Normal" xfId="0" builtinId="0"/>
    <cellStyle name="Normal 2" xfId="1"/>
    <cellStyle name="Normal 2 3" xfId="2"/>
    <cellStyle name="표준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1, 16QAM</a:t>
            </a:r>
            <a:endParaRPr lang="en-US" sz="1400"/>
          </a:p>
          <a:p>
            <a:pPr>
              <a:defRPr/>
            </a:pPr>
            <a:r>
              <a:rPr lang="en-US" sz="1400"/>
              <a:t>LMMSE-IRC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Test1!$C$6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Test1!$C$7:$C$25</c:f>
              <c:numCache>
                <c:formatCode>0.0000</c:formatCode>
                <c:ptCount val="19"/>
                <c:pt idx="0">
                  <c:v>0</c:v>
                </c:pt>
                <c:pt idx="1">
                  <c:v>0.03</c:v>
                </c:pt>
                <c:pt idx="2">
                  <c:v>0.59</c:v>
                </c:pt>
                <c:pt idx="3">
                  <c:v>2.3199999999999998</c:v>
                </c:pt>
                <c:pt idx="4">
                  <c:v>3.99</c:v>
                </c:pt>
                <c:pt idx="5">
                  <c:v>5.25</c:v>
                </c:pt>
                <c:pt idx="6">
                  <c:v>6.95</c:v>
                </c:pt>
                <c:pt idx="7">
                  <c:v>9.18</c:v>
                </c:pt>
                <c:pt idx="8">
                  <c:v>10.72</c:v>
                </c:pt>
                <c:pt idx="9">
                  <c:v>11.36</c:v>
                </c:pt>
                <c:pt idx="10">
                  <c:v>11.49</c:v>
                </c:pt>
                <c:pt idx="11">
                  <c:v>11.51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Test1!$D$6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Test1!$D$7:$D$25</c:f>
              <c:numCache>
                <c:formatCode>General</c:formatCode>
                <c:ptCount val="19"/>
                <c:pt idx="0">
                  <c:v>0</c:v>
                </c:pt>
                <c:pt idx="1">
                  <c:v>5.3E-3</c:v>
                </c:pt>
                <c:pt idx="2">
                  <c:v>0.25779999999999997</c:v>
                </c:pt>
                <c:pt idx="3">
                  <c:v>1.7859</c:v>
                </c:pt>
                <c:pt idx="4">
                  <c:v>3.6698</c:v>
                </c:pt>
                <c:pt idx="5">
                  <c:v>4.9793000000000003</c:v>
                </c:pt>
                <c:pt idx="6">
                  <c:v>6.4813000000000001</c:v>
                </c:pt>
                <c:pt idx="7">
                  <c:v>8.2463999999999995</c:v>
                </c:pt>
                <c:pt idx="8">
                  <c:v>9.7812000000000001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Test1!$E$6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Test1!$E$7:$E$25</c:f>
              <c:numCache>
                <c:formatCode>0.0000</c:formatCode>
                <c:ptCount val="19"/>
                <c:pt idx="0">
                  <c:v>0</c:v>
                </c:pt>
                <c:pt idx="1">
                  <c:v>1.1999999999999999E-3</c:v>
                </c:pt>
                <c:pt idx="2">
                  <c:v>8.9800000000000005E-2</c:v>
                </c:pt>
                <c:pt idx="3">
                  <c:v>1.0974999999999999</c:v>
                </c:pt>
                <c:pt idx="4">
                  <c:v>3.1543000000000001</c:v>
                </c:pt>
                <c:pt idx="5">
                  <c:v>4.9322999999999997</c:v>
                </c:pt>
                <c:pt idx="6">
                  <c:v>5.9775999999999998</c:v>
                </c:pt>
                <c:pt idx="7">
                  <c:v>7.8032000000000004</c:v>
                </c:pt>
                <c:pt idx="8">
                  <c:v>9.6788000000000007</c:v>
                </c:pt>
                <c:pt idx="9">
                  <c:v>10.9146</c:v>
                </c:pt>
                <c:pt idx="10">
                  <c:v>11.460800000000001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Test1!$F$6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Test1!$F$7:$F$25</c:f>
              <c:numCache>
                <c:formatCode>0.0000</c:formatCode>
                <c:ptCount val="19"/>
                <c:pt idx="0">
                  <c:v>0</c:v>
                </c:pt>
                <c:pt idx="1">
                  <c:v>5.8999999999999999E-3</c:v>
                </c:pt>
                <c:pt idx="2">
                  <c:v>0.22500000000000001</c:v>
                </c:pt>
                <c:pt idx="3">
                  <c:v>1.66</c:v>
                </c:pt>
                <c:pt idx="4">
                  <c:v>3.73</c:v>
                </c:pt>
                <c:pt idx="5">
                  <c:v>5.09</c:v>
                </c:pt>
                <c:pt idx="6">
                  <c:v>6.33</c:v>
                </c:pt>
                <c:pt idx="7">
                  <c:v>8.58</c:v>
                </c:pt>
                <c:pt idx="8">
                  <c:v>10.4</c:v>
                </c:pt>
                <c:pt idx="9">
                  <c:v>11.3</c:v>
                </c:pt>
                <c:pt idx="10">
                  <c:v>11.5</c:v>
                </c:pt>
                <c:pt idx="11">
                  <c:v>11.5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Test1!$G$6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Test1!$G$7:$G$25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Test1!$H$6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Test1!$I$6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Test1!$J$6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Test1!$K$6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743560"/>
        <c:axId val="326744344"/>
      </c:scatterChart>
      <c:valAx>
        <c:axId val="3267435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6744344"/>
        <c:crosses val="autoZero"/>
        <c:crossBetween val="midCat"/>
      </c:valAx>
      <c:valAx>
        <c:axId val="32674434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6743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1, 16QAM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Test1!$O$6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Test1!$O$7:$O$25</c:f>
              <c:numCache>
                <c:formatCode>0.0000</c:formatCode>
                <c:ptCount val="19"/>
                <c:pt idx="0">
                  <c:v>0.27</c:v>
                </c:pt>
                <c:pt idx="1">
                  <c:v>1.54</c:v>
                </c:pt>
                <c:pt idx="2">
                  <c:v>3.17</c:v>
                </c:pt>
                <c:pt idx="3">
                  <c:v>4.5</c:v>
                </c:pt>
                <c:pt idx="4">
                  <c:v>6.34</c:v>
                </c:pt>
                <c:pt idx="5">
                  <c:v>7.99</c:v>
                </c:pt>
                <c:pt idx="6">
                  <c:v>9.19</c:v>
                </c:pt>
                <c:pt idx="7">
                  <c:v>10.45</c:v>
                </c:pt>
                <c:pt idx="8">
                  <c:v>11.17</c:v>
                </c:pt>
                <c:pt idx="9">
                  <c:v>11.44</c:v>
                </c:pt>
                <c:pt idx="10">
                  <c:v>11.5</c:v>
                </c:pt>
                <c:pt idx="11">
                  <c:v>11.51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Test1!$P$6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Test1!$P$7:$P$25</c:f>
              <c:numCache>
                <c:formatCode>0.0000</c:formatCode>
                <c:ptCount val="19"/>
                <c:pt idx="0" formatCode="0.0000_ ">
                  <c:v>5.3E-3</c:v>
                </c:pt>
                <c:pt idx="1">
                  <c:v>0.28810000000000002</c:v>
                </c:pt>
                <c:pt idx="2">
                  <c:v>1.7327999999999999</c:v>
                </c:pt>
                <c:pt idx="3">
                  <c:v>3.5811000000000002</c:v>
                </c:pt>
                <c:pt idx="4">
                  <c:v>5.0693000000000001</c:v>
                </c:pt>
                <c:pt idx="5">
                  <c:v>6.8874000000000004</c:v>
                </c:pt>
                <c:pt idx="6">
                  <c:v>8.3193000000000001</c:v>
                </c:pt>
                <c:pt idx="7">
                  <c:v>9.3444000000000003</c:v>
                </c:pt>
                <c:pt idx="8">
                  <c:v>10.0646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Test1!$Q$6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Test1!$Q$7:$Q$25</c:f>
              <c:numCache>
                <c:formatCode>0.0000</c:formatCode>
                <c:ptCount val="19"/>
                <c:pt idx="0">
                  <c:v>1.6167999999999998E-2</c:v>
                </c:pt>
                <c:pt idx="1">
                  <c:v>0.38271699999999997</c:v>
                </c:pt>
                <c:pt idx="2">
                  <c:v>1.8103</c:v>
                </c:pt>
                <c:pt idx="3">
                  <c:v>3.5692650000000001</c:v>
                </c:pt>
                <c:pt idx="4">
                  <c:v>5.3110790000000003</c:v>
                </c:pt>
                <c:pt idx="5">
                  <c:v>7.1548179999999997</c:v>
                </c:pt>
                <c:pt idx="6">
                  <c:v>8.2430909999999997</c:v>
                </c:pt>
                <c:pt idx="7">
                  <c:v>9.2243960000000005</c:v>
                </c:pt>
                <c:pt idx="8">
                  <c:v>10.24249</c:v>
                </c:pt>
                <c:pt idx="9">
                  <c:v>11.13214</c:v>
                </c:pt>
                <c:pt idx="10">
                  <c:v>11.460839999999999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Test1!$R$6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Test1!$R$7:$R$25</c:f>
              <c:numCache>
                <c:formatCode>0.0000</c:formatCode>
                <c:ptCount val="19"/>
                <c:pt idx="0">
                  <c:v>4.6899999999999997E-2</c:v>
                </c:pt>
                <c:pt idx="1">
                  <c:v>0.73599999999999999</c:v>
                </c:pt>
                <c:pt idx="2">
                  <c:v>2.54</c:v>
                </c:pt>
                <c:pt idx="3">
                  <c:v>4.16</c:v>
                </c:pt>
                <c:pt idx="4">
                  <c:v>5.64</c:v>
                </c:pt>
                <c:pt idx="5">
                  <c:v>7.89</c:v>
                </c:pt>
                <c:pt idx="6">
                  <c:v>8.86</c:v>
                </c:pt>
                <c:pt idx="7">
                  <c:v>9.9600000000000009</c:v>
                </c:pt>
                <c:pt idx="8">
                  <c:v>11</c:v>
                </c:pt>
                <c:pt idx="9">
                  <c:v>11.5</c:v>
                </c:pt>
                <c:pt idx="10">
                  <c:v>11.5</c:v>
                </c:pt>
                <c:pt idx="11">
                  <c:v>11.5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Test1!$S$6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Test1!$S$7:$S$25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Test1!$T$6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Test1!$U$6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Test1!$V$6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Test1!$W$6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960656"/>
        <c:axId val="331962224"/>
      </c:scatterChart>
      <c:valAx>
        <c:axId val="3319606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1962224"/>
        <c:crosses val="autoZero"/>
        <c:crossBetween val="midCat"/>
      </c:valAx>
      <c:valAx>
        <c:axId val="33196222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19606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1, 16QAM</a:t>
            </a:r>
            <a:endParaRPr lang="en-US" sz="1400"/>
          </a:p>
          <a:p>
            <a:pPr>
              <a:defRPr/>
            </a:pPr>
            <a:r>
              <a:rPr lang="en-US" sz="1400"/>
              <a:t>Reduced complexity 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Test1!$AA$6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Test1!$AA$7:$AA$25</c:f>
              <c:numCache>
                <c:formatCode>0.0000</c:formatCode>
                <c:ptCount val="19"/>
                <c:pt idx="0">
                  <c:v>0.19</c:v>
                </c:pt>
                <c:pt idx="1">
                  <c:v>1.28</c:v>
                </c:pt>
                <c:pt idx="2">
                  <c:v>2.91</c:v>
                </c:pt>
                <c:pt idx="3">
                  <c:v>4.29</c:v>
                </c:pt>
                <c:pt idx="4">
                  <c:v>5.81</c:v>
                </c:pt>
                <c:pt idx="5">
                  <c:v>7.7</c:v>
                </c:pt>
                <c:pt idx="6">
                  <c:v>8.9600000000000009</c:v>
                </c:pt>
                <c:pt idx="7">
                  <c:v>10.28</c:v>
                </c:pt>
                <c:pt idx="8">
                  <c:v>11.11</c:v>
                </c:pt>
                <c:pt idx="9">
                  <c:v>11.43</c:v>
                </c:pt>
                <c:pt idx="10">
                  <c:v>11.5</c:v>
                </c:pt>
                <c:pt idx="11">
                  <c:v>11.51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Test1!$AB$6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Test1!$Z$7:$Z$25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Test1!$AB$7:$AB$25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Test1!$AC$6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Test1!$AC$7:$AC$25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Test1!$AD$6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Test1!$Z$7:$Z$25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Test1!$AD$7:$AD$25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Test1!$AE$6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Test1!$Z$7:$Z$25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Test1!$AE$7:$AE$25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Test1!$AF$6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Test1!$Z$7:$Z$25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Test1!$AG$6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Test1!$Z$7:$Z$25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Test1!$AH$6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Test1!$AI$6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962616"/>
        <c:axId val="331964968"/>
      </c:scatterChart>
      <c:valAx>
        <c:axId val="3319626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1964968"/>
        <c:crosses val="autoZero"/>
        <c:crossBetween val="midCat"/>
      </c:valAx>
      <c:valAx>
        <c:axId val="33196496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19626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1, 64QAM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Test1!$C$56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Test1!$C$57:$C$75</c:f>
              <c:numCache>
                <c:formatCode>0.0000</c:formatCode>
                <c:ptCount val="19"/>
                <c:pt idx="0">
                  <c:v>0</c:v>
                </c:pt>
                <c:pt idx="1">
                  <c:v>0.16</c:v>
                </c:pt>
                <c:pt idx="2">
                  <c:v>1.64</c:v>
                </c:pt>
                <c:pt idx="3">
                  <c:v>4.0199999999999996</c:v>
                </c:pt>
                <c:pt idx="4">
                  <c:v>5.36</c:v>
                </c:pt>
                <c:pt idx="5">
                  <c:v>6.95</c:v>
                </c:pt>
                <c:pt idx="6">
                  <c:v>9.75</c:v>
                </c:pt>
                <c:pt idx="7">
                  <c:v>13.08</c:v>
                </c:pt>
                <c:pt idx="8">
                  <c:v>15.27</c:v>
                </c:pt>
                <c:pt idx="9">
                  <c:v>16.23</c:v>
                </c:pt>
                <c:pt idx="10">
                  <c:v>16.46</c:v>
                </c:pt>
                <c:pt idx="11">
                  <c:v>16.489999999999998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Test1!$D$56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Test1!$B$57:$B$75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Test1!$D$57:$D$75</c:f>
              <c:numCache>
                <c:formatCode>0.0000</c:formatCode>
                <c:ptCount val="19"/>
                <c:pt idx="3">
                  <c:v>3.4828000000000001</c:v>
                </c:pt>
                <c:pt idx="4">
                  <c:v>5.2572000000000001</c:v>
                </c:pt>
                <c:pt idx="5">
                  <c:v>6.6105999999999998</c:v>
                </c:pt>
                <c:pt idx="6">
                  <c:v>8.5336999999999996</c:v>
                </c:pt>
                <c:pt idx="7">
                  <c:v>11.017799999999999</c:v>
                </c:pt>
                <c:pt idx="8">
                  <c:v>13.361700000000001</c:v>
                </c:pt>
                <c:pt idx="9">
                  <c:v>15.037100000000001</c:v>
                </c:pt>
                <c:pt idx="10">
                  <c:v>16.093499999999999</c:v>
                </c:pt>
                <c:pt idx="11">
                  <c:v>16.489599999999999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Test1!$E$56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Test1!$E$57:$E$75</c:f>
              <c:numCache>
                <c:formatCode>0.0000</c:formatCode>
                <c:ptCount val="19"/>
                <c:pt idx="1">
                  <c:v>0</c:v>
                </c:pt>
                <c:pt idx="2">
                  <c:v>3.6670000000000001E-3</c:v>
                </c:pt>
                <c:pt idx="3">
                  <c:v>0.51343399999999995</c:v>
                </c:pt>
                <c:pt idx="4">
                  <c:v>2.6065930000000002</c:v>
                </c:pt>
                <c:pt idx="5">
                  <c:v>4.3421820000000002</c:v>
                </c:pt>
                <c:pt idx="6">
                  <c:v>5.6569390000000004</c:v>
                </c:pt>
                <c:pt idx="7">
                  <c:v>7.8289470000000003</c:v>
                </c:pt>
                <c:pt idx="8">
                  <c:v>11.39273</c:v>
                </c:pt>
                <c:pt idx="9">
                  <c:v>13.95623</c:v>
                </c:pt>
                <c:pt idx="10">
                  <c:v>15.55979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Test1!$F$56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Test1!$B$57:$B$75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Test1!$F$57:$F$75</c:f>
              <c:numCache>
                <c:formatCode>0.0000</c:formatCode>
                <c:ptCount val="19"/>
                <c:pt idx="0">
                  <c:v>0</c:v>
                </c:pt>
                <c:pt idx="1">
                  <c:v>2.5000000000000001E-2</c:v>
                </c:pt>
                <c:pt idx="2">
                  <c:v>0.78300000000000003</c:v>
                </c:pt>
                <c:pt idx="3">
                  <c:v>3.59</c:v>
                </c:pt>
                <c:pt idx="4">
                  <c:v>5.39</c:v>
                </c:pt>
                <c:pt idx="5">
                  <c:v>6.58</c:v>
                </c:pt>
                <c:pt idx="6">
                  <c:v>8.67</c:v>
                </c:pt>
                <c:pt idx="7">
                  <c:v>12.1</c:v>
                </c:pt>
                <c:pt idx="8">
                  <c:v>14.7</c:v>
                </c:pt>
                <c:pt idx="9">
                  <c:v>16.2</c:v>
                </c:pt>
                <c:pt idx="10">
                  <c:v>16.5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Test1!$G$56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Test1!$B$57:$B$75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Test1!$G$57:$G$75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Test1!$H$56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Test1!$B$57:$B$75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Test1!$H$57:$H$75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Test1!$I$56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Test1!$B$57:$B$75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Test1!$I$57:$I$75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Test1!$J$56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Test1!$J$57:$J$75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Test1!$K$56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Test1!$K$57:$K$75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961048"/>
        <c:axId val="331957912"/>
      </c:scatterChart>
      <c:valAx>
        <c:axId val="3319610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1957912"/>
        <c:crosses val="autoZero"/>
        <c:crossBetween val="midCat"/>
      </c:valAx>
      <c:valAx>
        <c:axId val="33195791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19610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1, 64QAM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Test1!$O$56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Test1!$O$57:$O$75</c:f>
              <c:numCache>
                <c:formatCode>0.0000</c:formatCode>
                <c:ptCount val="19"/>
                <c:pt idx="0">
                  <c:v>1.23</c:v>
                </c:pt>
                <c:pt idx="1">
                  <c:v>3.19</c:v>
                </c:pt>
                <c:pt idx="2">
                  <c:v>4.8099999999999996</c:v>
                </c:pt>
                <c:pt idx="3">
                  <c:v>6.29</c:v>
                </c:pt>
                <c:pt idx="4">
                  <c:v>8.6</c:v>
                </c:pt>
                <c:pt idx="5">
                  <c:v>11.12</c:v>
                </c:pt>
                <c:pt idx="6">
                  <c:v>12.91</c:v>
                </c:pt>
                <c:pt idx="7">
                  <c:v>14.73</c:v>
                </c:pt>
                <c:pt idx="8">
                  <c:v>15.92</c:v>
                </c:pt>
                <c:pt idx="9">
                  <c:v>16.36</c:v>
                </c:pt>
                <c:pt idx="10">
                  <c:v>16.48</c:v>
                </c:pt>
                <c:pt idx="11">
                  <c:v>16.5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Test1!$P$56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Test1!$N$57:$N$75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Test1!$P$57:$P$75</c:f>
              <c:numCache>
                <c:formatCode>0.0000</c:formatCode>
                <c:ptCount val="19"/>
                <c:pt idx="3">
                  <c:v>5.2407000000000004</c:v>
                </c:pt>
                <c:pt idx="4">
                  <c:v>6.7262000000000004</c:v>
                </c:pt>
                <c:pt idx="5">
                  <c:v>8.7234999999999996</c:v>
                </c:pt>
                <c:pt idx="6">
                  <c:v>10.8775</c:v>
                </c:pt>
                <c:pt idx="7">
                  <c:v>12.6602</c:v>
                </c:pt>
                <c:pt idx="8">
                  <c:v>13.9229</c:v>
                </c:pt>
                <c:pt idx="9">
                  <c:v>15.094900000000001</c:v>
                </c:pt>
                <c:pt idx="10">
                  <c:v>16.11</c:v>
                </c:pt>
                <c:pt idx="11">
                  <c:v>16.4649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Test1!$Q$56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Test1!$Q$57:$Q$75</c:f>
              <c:numCache>
                <c:formatCode>0.0000</c:formatCode>
                <c:ptCount val="19"/>
                <c:pt idx="1">
                  <c:v>9.9935999999999997E-2</c:v>
                </c:pt>
                <c:pt idx="2">
                  <c:v>0.96543900000000005</c:v>
                </c:pt>
                <c:pt idx="3">
                  <c:v>3.1218599999999999</c:v>
                </c:pt>
                <c:pt idx="4">
                  <c:v>5.1297519999999999</c:v>
                </c:pt>
                <c:pt idx="5">
                  <c:v>6.2217159999999998</c:v>
                </c:pt>
                <c:pt idx="6">
                  <c:v>9.3234049999999993</c:v>
                </c:pt>
                <c:pt idx="7">
                  <c:v>11.33588</c:v>
                </c:pt>
                <c:pt idx="8">
                  <c:v>13.120979999999999</c:v>
                </c:pt>
                <c:pt idx="9">
                  <c:v>14.487080000000001</c:v>
                </c:pt>
                <c:pt idx="10">
                  <c:v>15.86693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Test1!$R$56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Test1!$N$57:$N$75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Test1!$R$57:$R$75</c:f>
              <c:numCache>
                <c:formatCode>0.0000</c:formatCode>
                <c:ptCount val="19"/>
                <c:pt idx="0">
                  <c:v>0.38500000000000001</c:v>
                </c:pt>
                <c:pt idx="1">
                  <c:v>2.3199999999999998</c:v>
                </c:pt>
                <c:pt idx="2">
                  <c:v>4.47</c:v>
                </c:pt>
                <c:pt idx="3">
                  <c:v>6.04</c:v>
                </c:pt>
                <c:pt idx="4">
                  <c:v>7.72</c:v>
                </c:pt>
                <c:pt idx="5">
                  <c:v>10.8</c:v>
                </c:pt>
                <c:pt idx="6">
                  <c:v>12.5</c:v>
                </c:pt>
                <c:pt idx="7">
                  <c:v>14.1</c:v>
                </c:pt>
                <c:pt idx="8">
                  <c:v>15.6</c:v>
                </c:pt>
                <c:pt idx="9">
                  <c:v>16.399999999999999</c:v>
                </c:pt>
                <c:pt idx="10">
                  <c:v>16.5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Test1!$S$56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Test1!$N$57:$N$75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Test1!$S$57:$S$75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Test1!$T$56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Test1!$N$57:$N$75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Test1!$T$57:$T$75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Test1!$U$56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Test1!$N$57:$N$75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Test1!$U$57:$U$75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Test1!$V$56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Test1!$V$57:$V$75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Test1!$W$56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Test1!$W$57:$W$75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958696"/>
        <c:axId val="331961832"/>
      </c:scatterChart>
      <c:valAx>
        <c:axId val="3319586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1961832"/>
        <c:crosses val="autoZero"/>
        <c:crossBetween val="midCat"/>
      </c:valAx>
      <c:valAx>
        <c:axId val="33196183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19586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1, 64QAM</a:t>
            </a:r>
            <a:endParaRPr lang="en-US" sz="1400"/>
          </a:p>
          <a:p>
            <a:pPr>
              <a:defRPr/>
            </a:pPr>
            <a:r>
              <a:rPr lang="en-US" sz="1400"/>
              <a:t>Reduced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Test1!$AA$56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Test1!$AA$57:$AA$75</c:f>
              <c:numCache>
                <c:formatCode>0.0000</c:formatCode>
                <c:ptCount val="19"/>
                <c:pt idx="0">
                  <c:v>0.89</c:v>
                </c:pt>
                <c:pt idx="1">
                  <c:v>2.89</c:v>
                </c:pt>
                <c:pt idx="2">
                  <c:v>4.53</c:v>
                </c:pt>
                <c:pt idx="3">
                  <c:v>5.88</c:v>
                </c:pt>
                <c:pt idx="4">
                  <c:v>7.87</c:v>
                </c:pt>
                <c:pt idx="5">
                  <c:v>10.62</c:v>
                </c:pt>
                <c:pt idx="6">
                  <c:v>12.58</c:v>
                </c:pt>
                <c:pt idx="7">
                  <c:v>14.54</c:v>
                </c:pt>
                <c:pt idx="8">
                  <c:v>15.82</c:v>
                </c:pt>
                <c:pt idx="9">
                  <c:v>16.329999999999998</c:v>
                </c:pt>
                <c:pt idx="10">
                  <c:v>16.47</c:v>
                </c:pt>
                <c:pt idx="11">
                  <c:v>16.5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Test1!$AB$56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Test1!$Z$57:$Z$75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Test1!$AB$57:$AB$75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Test1!$AC$56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Test1!$AC$57:$AC$75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Test1!$AD$56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Test1!$Z$57:$Z$75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Test1!$AD$57:$AD$75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Test1!$AE$56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Test1!$Z$57:$Z$75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Test1!$AE$57:$AE$75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Test1!$AF$56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Test1!$Z$57:$Z$75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Test1!$AF$57:$AF$75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Test1!$AG$56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Test1!$Z$57:$Z$75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Test1!$AG$57:$AG$75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Test1!$AH$56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Test1!$AH$57:$AH$75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Test1!$AI$56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Test1!$AI$57:$AI$75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959088"/>
        <c:axId val="331961440"/>
      </c:scatterChart>
      <c:valAx>
        <c:axId val="3319590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1961440"/>
        <c:crosses val="autoZero"/>
        <c:crossBetween val="midCat"/>
      </c:valAx>
      <c:valAx>
        <c:axId val="33196144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19590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</a:t>
            </a:r>
            <a:r>
              <a:rPr lang="ru-RU" sz="1400" baseline="0"/>
              <a:t>2</a:t>
            </a:r>
            <a:r>
              <a:rPr lang="en-US" sz="1400" baseline="0"/>
              <a:t>, 16QAM</a:t>
            </a:r>
            <a:endParaRPr lang="en-US" sz="1400"/>
          </a:p>
          <a:p>
            <a:pPr>
              <a:defRPr/>
            </a:pPr>
            <a:r>
              <a:rPr lang="en-US" sz="1400"/>
              <a:t>LMMSE-IRC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Test2!$C$6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Test2!$C$7:$C$25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1.06</c:v>
                </c:pt>
                <c:pt idx="4">
                  <c:v>3.35</c:v>
                </c:pt>
                <c:pt idx="5">
                  <c:v>5.16</c:v>
                </c:pt>
                <c:pt idx="6">
                  <c:v>6.31</c:v>
                </c:pt>
                <c:pt idx="7">
                  <c:v>8.0500000000000007</c:v>
                </c:pt>
                <c:pt idx="8">
                  <c:v>11.78</c:v>
                </c:pt>
                <c:pt idx="9">
                  <c:v>13.41</c:v>
                </c:pt>
                <c:pt idx="10">
                  <c:v>13.62</c:v>
                </c:pt>
                <c:pt idx="11">
                  <c:v>13.62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Test2!$D$6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Test2!$D$7:$D$25</c:f>
              <c:numCache>
                <c:formatCode>0.0000</c:formatCode>
                <c:ptCount val="19"/>
                <c:pt idx="2">
                  <c:v>0</c:v>
                </c:pt>
                <c:pt idx="3">
                  <c:v>0</c:v>
                </c:pt>
                <c:pt idx="4">
                  <c:v>0.42499999999999999</c:v>
                </c:pt>
                <c:pt idx="5">
                  <c:v>2.7208000000000001</c:v>
                </c:pt>
                <c:pt idx="6">
                  <c:v>4.7615999999999996</c:v>
                </c:pt>
                <c:pt idx="7">
                  <c:v>6.2432999999999996</c:v>
                </c:pt>
                <c:pt idx="8">
                  <c:v>7.3032000000000004</c:v>
                </c:pt>
                <c:pt idx="9">
                  <c:v>10.0694</c:v>
                </c:pt>
                <c:pt idx="10">
                  <c:v>12.9496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Test2!$E$6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Test2!$E$7:$E$25</c:f>
              <c:numCache>
                <c:formatCode>0.0000</c:formatCode>
                <c:ptCount val="19"/>
                <c:pt idx="2">
                  <c:v>0</c:v>
                </c:pt>
                <c:pt idx="3">
                  <c:v>0.14452599999999999</c:v>
                </c:pt>
                <c:pt idx="4">
                  <c:v>1.7956829999999999</c:v>
                </c:pt>
                <c:pt idx="5">
                  <c:v>4.1892990000000001</c:v>
                </c:pt>
                <c:pt idx="6">
                  <c:v>5.715401</c:v>
                </c:pt>
                <c:pt idx="7">
                  <c:v>6.6893789999999997</c:v>
                </c:pt>
                <c:pt idx="8">
                  <c:v>8.670083</c:v>
                </c:pt>
                <c:pt idx="9">
                  <c:v>12.14423</c:v>
                </c:pt>
                <c:pt idx="10">
                  <c:v>13.54951</c:v>
                </c:pt>
                <c:pt idx="11">
                  <c:v>13.619260000000001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Test2!$F$6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Test2!$F$7:$F$25</c:f>
              <c:numCache>
                <c:formatCode>0.0000</c:formatCode>
                <c:ptCount val="19"/>
                <c:pt idx="2">
                  <c:v>0</c:v>
                </c:pt>
                <c:pt idx="3">
                  <c:v>0.28299999999999997</c:v>
                </c:pt>
                <c:pt idx="4">
                  <c:v>2.72</c:v>
                </c:pt>
                <c:pt idx="5">
                  <c:v>4.8099999999999996</c:v>
                </c:pt>
                <c:pt idx="6">
                  <c:v>6.39</c:v>
                </c:pt>
                <c:pt idx="7">
                  <c:v>7.71</c:v>
                </c:pt>
                <c:pt idx="8">
                  <c:v>11.3</c:v>
                </c:pt>
                <c:pt idx="9">
                  <c:v>13.3</c:v>
                </c:pt>
                <c:pt idx="10">
                  <c:v>13.6</c:v>
                </c:pt>
                <c:pt idx="11">
                  <c:v>13.6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Test2!$G$6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Test2!$G$7:$G$25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Test2!$H$6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Test2!$I$6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Test2!$J$6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Test2!$K$6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963400"/>
        <c:axId val="331964184"/>
      </c:scatterChart>
      <c:valAx>
        <c:axId val="3319634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1964184"/>
        <c:crosses val="autoZero"/>
        <c:crossBetween val="midCat"/>
      </c:valAx>
      <c:valAx>
        <c:axId val="33196418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19634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</a:t>
            </a:r>
            <a:r>
              <a:rPr lang="ru-RU" sz="1400" baseline="0"/>
              <a:t>2</a:t>
            </a:r>
            <a:r>
              <a:rPr lang="en-US" sz="1400" baseline="0"/>
              <a:t>, 16QAM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Test2!$O$6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Test2!$O$7:$O$25</c:f>
              <c:numCache>
                <c:formatCode>0.0000</c:formatCode>
                <c:ptCount val="19"/>
                <c:pt idx="0">
                  <c:v>0</c:v>
                </c:pt>
                <c:pt idx="1">
                  <c:v>0.11</c:v>
                </c:pt>
                <c:pt idx="2">
                  <c:v>1.58</c:v>
                </c:pt>
                <c:pt idx="3">
                  <c:v>3.65</c:v>
                </c:pt>
                <c:pt idx="4">
                  <c:v>5.23</c:v>
                </c:pt>
                <c:pt idx="5">
                  <c:v>6.42</c:v>
                </c:pt>
                <c:pt idx="6">
                  <c:v>8.86</c:v>
                </c:pt>
                <c:pt idx="7">
                  <c:v>11.66</c:v>
                </c:pt>
                <c:pt idx="8">
                  <c:v>13.1</c:v>
                </c:pt>
                <c:pt idx="9">
                  <c:v>13.55</c:v>
                </c:pt>
                <c:pt idx="10">
                  <c:v>13.62</c:v>
                </c:pt>
                <c:pt idx="11">
                  <c:v>13.62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Test2!$P$6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Test2!$P$7:$P$25</c:f>
              <c:numCache>
                <c:formatCode>0.0000</c:formatCode>
                <c:ptCount val="19"/>
                <c:pt idx="2">
                  <c:v>0.1764</c:v>
                </c:pt>
                <c:pt idx="3">
                  <c:v>1.9832000000000001</c:v>
                </c:pt>
                <c:pt idx="4">
                  <c:v>4.2164999999999999</c:v>
                </c:pt>
                <c:pt idx="5">
                  <c:v>5.6891999999999996</c:v>
                </c:pt>
                <c:pt idx="6">
                  <c:v>6.9599000000000002</c:v>
                </c:pt>
                <c:pt idx="7">
                  <c:v>9.5435999999999996</c:v>
                </c:pt>
                <c:pt idx="8">
                  <c:v>11.6487</c:v>
                </c:pt>
                <c:pt idx="9">
                  <c:v>12.678100000000001</c:v>
                </c:pt>
                <c:pt idx="10">
                  <c:v>13.4833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Test2!$Q$6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Test2!$Q$7:$Q$25</c:f>
              <c:numCache>
                <c:formatCode>0.0000</c:formatCode>
                <c:ptCount val="19"/>
                <c:pt idx="2">
                  <c:v>0.13183900000000001</c:v>
                </c:pt>
                <c:pt idx="3">
                  <c:v>1.5214220000000001</c:v>
                </c:pt>
                <c:pt idx="4">
                  <c:v>4.1719889999999999</c:v>
                </c:pt>
                <c:pt idx="5">
                  <c:v>5.7397239999999998</c:v>
                </c:pt>
                <c:pt idx="6">
                  <c:v>7.2660270000000002</c:v>
                </c:pt>
                <c:pt idx="7">
                  <c:v>10.082459999999999</c:v>
                </c:pt>
                <c:pt idx="8">
                  <c:v>11.927049999999999</c:v>
                </c:pt>
                <c:pt idx="9">
                  <c:v>13.293950000000001</c:v>
                </c:pt>
                <c:pt idx="10">
                  <c:v>13.60253</c:v>
                </c:pt>
                <c:pt idx="11">
                  <c:v>13.62079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Test2!$R$6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Test2!$R$7:$R$25</c:f>
              <c:numCache>
                <c:formatCode>0.0000</c:formatCode>
                <c:ptCount val="19"/>
                <c:pt idx="2">
                  <c:v>0.247</c:v>
                </c:pt>
                <c:pt idx="3">
                  <c:v>2.5499999999999998</c:v>
                </c:pt>
                <c:pt idx="4">
                  <c:v>4.63</c:v>
                </c:pt>
                <c:pt idx="5">
                  <c:v>6.13</c:v>
                </c:pt>
                <c:pt idx="6">
                  <c:v>7.98</c:v>
                </c:pt>
                <c:pt idx="7">
                  <c:v>10.9</c:v>
                </c:pt>
                <c:pt idx="8">
                  <c:v>12.6</c:v>
                </c:pt>
                <c:pt idx="9">
                  <c:v>13.4</c:v>
                </c:pt>
                <c:pt idx="10">
                  <c:v>13.6</c:v>
                </c:pt>
                <c:pt idx="11">
                  <c:v>13.6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Test2!$S$6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Test2!$S$7:$S$25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Test2!$T$6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Test2!$U$6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Test2!$V$6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Test2!$W$6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960264"/>
        <c:axId val="331957520"/>
      </c:scatterChart>
      <c:valAx>
        <c:axId val="3319602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1957520"/>
        <c:crosses val="autoZero"/>
        <c:crossBetween val="midCat"/>
      </c:valAx>
      <c:valAx>
        <c:axId val="33195752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19602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</a:t>
            </a:r>
            <a:r>
              <a:rPr lang="ru-RU" sz="1400" baseline="0"/>
              <a:t>2</a:t>
            </a:r>
            <a:r>
              <a:rPr lang="en-US" sz="1400" baseline="0"/>
              <a:t>, 64QAM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Test2!$C$56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Test2!$C$57:$C$75</c:f>
              <c:numCache>
                <c:formatCode>0.0000</c:formatCode>
                <c:ptCount val="19"/>
                <c:pt idx="0">
                  <c:v>0</c:v>
                </c:pt>
                <c:pt idx="1">
                  <c:v>0.01</c:v>
                </c:pt>
                <c:pt idx="2">
                  <c:v>0.47</c:v>
                </c:pt>
                <c:pt idx="3">
                  <c:v>2.79</c:v>
                </c:pt>
                <c:pt idx="4">
                  <c:v>4.83</c:v>
                </c:pt>
                <c:pt idx="5">
                  <c:v>6.14</c:v>
                </c:pt>
                <c:pt idx="6">
                  <c:v>8.09</c:v>
                </c:pt>
                <c:pt idx="7">
                  <c:v>11.99</c:v>
                </c:pt>
                <c:pt idx="8">
                  <c:v>16.440000000000001</c:v>
                </c:pt>
                <c:pt idx="9">
                  <c:v>17.600000000000001</c:v>
                </c:pt>
                <c:pt idx="10">
                  <c:v>17.71</c:v>
                </c:pt>
                <c:pt idx="11">
                  <c:v>17.71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Test2!$D$56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Test2!$B$57:$B$75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Test2!$D$57:$D$75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0.11119999999999999</c:v>
                </c:pt>
                <c:pt idx="4">
                  <c:v>2.2151999999999998</c:v>
                </c:pt>
                <c:pt idx="5">
                  <c:v>5.1223999999999998</c:v>
                </c:pt>
                <c:pt idx="6">
                  <c:v>6.1490999999999998</c:v>
                </c:pt>
                <c:pt idx="7">
                  <c:v>7.8383000000000003</c:v>
                </c:pt>
                <c:pt idx="8">
                  <c:v>10.781000000000001</c:v>
                </c:pt>
                <c:pt idx="9">
                  <c:v>15.3447</c:v>
                </c:pt>
                <c:pt idx="10">
                  <c:v>17.539300000000001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Test2!$E$56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Test2!$B$57:$B$75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Test2!$E$57:$E$75</c:f>
              <c:numCache>
                <c:formatCode>0.0000</c:formatCode>
                <c:ptCount val="19"/>
                <c:pt idx="1">
                  <c:v>0</c:v>
                </c:pt>
                <c:pt idx="2">
                  <c:v>5.5009999999999998E-3</c:v>
                </c:pt>
                <c:pt idx="3">
                  <c:v>0.45288899999999999</c:v>
                </c:pt>
                <c:pt idx="4">
                  <c:v>2.7420870000000002</c:v>
                </c:pt>
                <c:pt idx="5">
                  <c:v>5.3707200000000004</c:v>
                </c:pt>
                <c:pt idx="6">
                  <c:v>6.1920130000000002</c:v>
                </c:pt>
                <c:pt idx="7">
                  <c:v>8.2184480000000004</c:v>
                </c:pt>
                <c:pt idx="8">
                  <c:v>13.021789999999999</c:v>
                </c:pt>
                <c:pt idx="9">
                  <c:v>16.95214</c:v>
                </c:pt>
                <c:pt idx="10">
                  <c:v>17.694179999999999</c:v>
                </c:pt>
                <c:pt idx="11">
                  <c:v>17.711829999999999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Test2!$F$56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Test2!$B$57:$B$75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Test2!$F$57:$F$75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7.4700000000000003E-2</c:v>
                </c:pt>
                <c:pt idx="3">
                  <c:v>1.89</c:v>
                </c:pt>
                <c:pt idx="4">
                  <c:v>4.95</c:v>
                </c:pt>
                <c:pt idx="5">
                  <c:v>6.22</c:v>
                </c:pt>
                <c:pt idx="6">
                  <c:v>8.01</c:v>
                </c:pt>
                <c:pt idx="7">
                  <c:v>10.7</c:v>
                </c:pt>
                <c:pt idx="8">
                  <c:v>15.5</c:v>
                </c:pt>
                <c:pt idx="9">
                  <c:v>17.5</c:v>
                </c:pt>
                <c:pt idx="10">
                  <c:v>17.7</c:v>
                </c:pt>
                <c:pt idx="11">
                  <c:v>17.7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Test2!$G$56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Test2!$B$57:$B$75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Test2!$G$57:$G$75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Test2!$H$56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Test2!$B$57:$B$75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Test2!$H$57:$H$75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Test2!$I$56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Test2!$B$57:$B$75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Test2!$I$57:$I$75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Test2!$J$56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Test2!$J$57:$J$75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Test2!$K$56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Test2!$B$57:$B$75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Test2!$K$57:$K$75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085416"/>
        <c:axId val="327091296"/>
      </c:scatterChart>
      <c:valAx>
        <c:axId val="3270854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91296"/>
        <c:crosses val="autoZero"/>
        <c:crossBetween val="midCat"/>
      </c:valAx>
      <c:valAx>
        <c:axId val="32709129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854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</a:t>
            </a:r>
            <a:r>
              <a:rPr lang="ru-RU" sz="1400" baseline="0"/>
              <a:t>2</a:t>
            </a:r>
            <a:r>
              <a:rPr lang="en-US" sz="1400" baseline="0"/>
              <a:t>, 64QAM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Test2!$O$56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Test2!$O$57:$O$75</c:f>
              <c:numCache>
                <c:formatCode>0.0000</c:formatCode>
                <c:ptCount val="19"/>
                <c:pt idx="0">
                  <c:v>0.05</c:v>
                </c:pt>
                <c:pt idx="1">
                  <c:v>1.2</c:v>
                </c:pt>
                <c:pt idx="2">
                  <c:v>3.91</c:v>
                </c:pt>
                <c:pt idx="3">
                  <c:v>5.36</c:v>
                </c:pt>
                <c:pt idx="4">
                  <c:v>6.82</c:v>
                </c:pt>
                <c:pt idx="5">
                  <c:v>8.82</c:v>
                </c:pt>
                <c:pt idx="6">
                  <c:v>12.82</c:v>
                </c:pt>
                <c:pt idx="7">
                  <c:v>15.94</c:v>
                </c:pt>
                <c:pt idx="8">
                  <c:v>17.329999999999998</c:v>
                </c:pt>
                <c:pt idx="9">
                  <c:v>17.68</c:v>
                </c:pt>
                <c:pt idx="10">
                  <c:v>17.71</c:v>
                </c:pt>
                <c:pt idx="11">
                  <c:v>17.71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Test2!$P$56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Test2!$N$57:$N$75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Test2!$P$57:$P$75</c:f>
              <c:numCache>
                <c:formatCode>0.0000</c:formatCode>
                <c:ptCount val="19"/>
                <c:pt idx="0">
                  <c:v>0</c:v>
                </c:pt>
                <c:pt idx="1">
                  <c:v>4.3400000000000001E-2</c:v>
                </c:pt>
                <c:pt idx="2">
                  <c:v>1.2428999999999999</c:v>
                </c:pt>
                <c:pt idx="3">
                  <c:v>4.2957999999999998</c:v>
                </c:pt>
                <c:pt idx="4">
                  <c:v>5.8314000000000004</c:v>
                </c:pt>
                <c:pt idx="5">
                  <c:v>7.3147000000000002</c:v>
                </c:pt>
                <c:pt idx="6">
                  <c:v>9.3123000000000005</c:v>
                </c:pt>
                <c:pt idx="7">
                  <c:v>13.0503</c:v>
                </c:pt>
                <c:pt idx="8">
                  <c:v>15.4406</c:v>
                </c:pt>
                <c:pt idx="9">
                  <c:v>16.869299999999999</c:v>
                </c:pt>
                <c:pt idx="10">
                  <c:v>17.618300000000001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Test2!$Q$56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Test2!$N$57:$N$75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Test2!$Q$57:$Q$75</c:f>
              <c:numCache>
                <c:formatCode>0.0000</c:formatCode>
                <c:ptCount val="19"/>
                <c:pt idx="1">
                  <c:v>3.8939999999999999E-3</c:v>
                </c:pt>
                <c:pt idx="2">
                  <c:v>0.93944499999999997</c:v>
                </c:pt>
                <c:pt idx="3">
                  <c:v>3.8912969999999998</c:v>
                </c:pt>
                <c:pt idx="4">
                  <c:v>5.7474530000000001</c:v>
                </c:pt>
                <c:pt idx="5">
                  <c:v>6.9232420000000001</c:v>
                </c:pt>
                <c:pt idx="6">
                  <c:v>9.5531900000000007</c:v>
                </c:pt>
                <c:pt idx="7">
                  <c:v>13.883089999999999</c:v>
                </c:pt>
                <c:pt idx="8">
                  <c:v>16.165520000000001</c:v>
                </c:pt>
                <c:pt idx="9">
                  <c:v>17.463370000000001</c:v>
                </c:pt>
                <c:pt idx="10">
                  <c:v>17.700140000000001</c:v>
                </c:pt>
                <c:pt idx="11">
                  <c:v>17.711829999999999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Test2!$R$56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Test2!$N$57:$N$75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Test2!$R$57:$R$75</c:f>
              <c:numCache>
                <c:formatCode>0.0000</c:formatCode>
                <c:ptCount val="19"/>
                <c:pt idx="0">
                  <c:v>0</c:v>
                </c:pt>
                <c:pt idx="1">
                  <c:v>0.159</c:v>
                </c:pt>
                <c:pt idx="2">
                  <c:v>2.46</c:v>
                </c:pt>
                <c:pt idx="3">
                  <c:v>5.09</c:v>
                </c:pt>
                <c:pt idx="4">
                  <c:v>6.47</c:v>
                </c:pt>
                <c:pt idx="5">
                  <c:v>8.27</c:v>
                </c:pt>
                <c:pt idx="6">
                  <c:v>11.6</c:v>
                </c:pt>
                <c:pt idx="7">
                  <c:v>14.9</c:v>
                </c:pt>
                <c:pt idx="8">
                  <c:v>16.8</c:v>
                </c:pt>
                <c:pt idx="9">
                  <c:v>17.600000000000001</c:v>
                </c:pt>
                <c:pt idx="10">
                  <c:v>17.7</c:v>
                </c:pt>
                <c:pt idx="11">
                  <c:v>17.7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Test2!$S$56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Test2!$N$57:$N$75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Test2!$S$57:$S$75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Test2!$T$56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Test2!$N$57:$N$75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Test2!$T$57:$T$75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Test2!$U$56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Test2!$N$57:$N$75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Test2!$U$57:$U$75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Test2!$V$56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Test2!$V$57:$V$75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Test2!$W$56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Test2!$N$57:$N$75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Test2!$W$57:$W$75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084632"/>
        <c:axId val="327088160"/>
      </c:scatterChart>
      <c:valAx>
        <c:axId val="3270846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88160"/>
        <c:crosses val="autoZero"/>
        <c:crossBetween val="midCat"/>
      </c:valAx>
      <c:valAx>
        <c:axId val="32708816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846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3, 16QAM</a:t>
            </a:r>
            <a:endParaRPr lang="en-US" sz="1400"/>
          </a:p>
          <a:p>
            <a:pPr>
              <a:defRPr/>
            </a:pPr>
            <a:r>
              <a:rPr lang="en-US" sz="1400"/>
              <a:t>LMMSE-IRC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Test3!$C$7:$C$25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0.32</c:v>
                </c:pt>
                <c:pt idx="4">
                  <c:v>1.78</c:v>
                </c:pt>
                <c:pt idx="5">
                  <c:v>3.61</c:v>
                </c:pt>
                <c:pt idx="6">
                  <c:v>4.9400000000000004</c:v>
                </c:pt>
                <c:pt idx="7">
                  <c:v>6.01</c:v>
                </c:pt>
                <c:pt idx="8">
                  <c:v>8.6199999999999992</c:v>
                </c:pt>
                <c:pt idx="9">
                  <c:v>10.98</c:v>
                </c:pt>
                <c:pt idx="10">
                  <c:v>11.4</c:v>
                </c:pt>
                <c:pt idx="11">
                  <c:v>11.44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Test3!$D$6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Test3!$D$7:$D$25</c:f>
              <c:numCache>
                <c:formatCode>0.0000</c:formatCode>
                <c:ptCount val="19"/>
                <c:pt idx="2">
                  <c:v>0</c:v>
                </c:pt>
                <c:pt idx="3">
                  <c:v>0.65600000000000003</c:v>
                </c:pt>
                <c:pt idx="4">
                  <c:v>2.802</c:v>
                </c:pt>
                <c:pt idx="5">
                  <c:v>4.2747000000000002</c:v>
                </c:pt>
                <c:pt idx="6">
                  <c:v>5.3411</c:v>
                </c:pt>
                <c:pt idx="7">
                  <c:v>6.5888</c:v>
                </c:pt>
                <c:pt idx="8">
                  <c:v>8.9838000000000005</c:v>
                </c:pt>
                <c:pt idx="9">
                  <c:v>10.7018</c:v>
                </c:pt>
                <c:pt idx="10">
                  <c:v>11.369899999999999</c:v>
                </c:pt>
                <c:pt idx="11">
                  <c:v>11.438499999999999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Test3!$E$6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Test3!$E$7:$E$25</c:f>
              <c:numCache>
                <c:formatCode>0.0000</c:formatCode>
                <c:ptCount val="19"/>
                <c:pt idx="4">
                  <c:v>0.91110400000000002</c:v>
                </c:pt>
                <c:pt idx="5">
                  <c:v>3.042224</c:v>
                </c:pt>
                <c:pt idx="6">
                  <c:v>4.4824700000000002</c:v>
                </c:pt>
                <c:pt idx="7">
                  <c:v>5.5869809999999998</c:v>
                </c:pt>
                <c:pt idx="8">
                  <c:v>6.6820839999999997</c:v>
                </c:pt>
                <c:pt idx="9">
                  <c:v>9.505903</c:v>
                </c:pt>
                <c:pt idx="10">
                  <c:v>11.16042</c:v>
                </c:pt>
                <c:pt idx="11">
                  <c:v>11.4275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Test3!$F$6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Test3!$F$7:$F$25</c:f>
              <c:numCache>
                <c:formatCode>0.0000</c:formatCode>
                <c:ptCount val="19"/>
                <c:pt idx="2">
                  <c:v>0</c:v>
                </c:pt>
                <c:pt idx="3">
                  <c:v>0.218</c:v>
                </c:pt>
                <c:pt idx="4">
                  <c:v>1.73</c:v>
                </c:pt>
                <c:pt idx="5">
                  <c:v>2.82</c:v>
                </c:pt>
                <c:pt idx="6">
                  <c:v>3.85</c:v>
                </c:pt>
                <c:pt idx="7">
                  <c:v>4.8600000000000003</c:v>
                </c:pt>
                <c:pt idx="8">
                  <c:v>9.4700000000000006</c:v>
                </c:pt>
                <c:pt idx="9">
                  <c:v>11.3</c:v>
                </c:pt>
                <c:pt idx="10">
                  <c:v>11.4</c:v>
                </c:pt>
                <c:pt idx="11">
                  <c:v>11.4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Test3!$G$6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Test3!$G$7:$G$25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Test3!$H$6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Test3!$I$6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Test3!$J$6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Test3!$K$6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085808"/>
        <c:axId val="327094432"/>
      </c:scatterChart>
      <c:valAx>
        <c:axId val="3270858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94432"/>
        <c:crosses val="autoZero"/>
        <c:crossBetween val="midCat"/>
      </c:valAx>
      <c:valAx>
        <c:axId val="32709443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858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3, 16QAM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Test3!$O$7:$O$25</c:f>
              <c:numCache>
                <c:formatCode>0.0000</c:formatCode>
                <c:ptCount val="19"/>
                <c:pt idx="0">
                  <c:v>0</c:v>
                </c:pt>
                <c:pt idx="1">
                  <c:v>0.02</c:v>
                </c:pt>
                <c:pt idx="2">
                  <c:v>0.54</c:v>
                </c:pt>
                <c:pt idx="3">
                  <c:v>2.2799999999999998</c:v>
                </c:pt>
                <c:pt idx="4">
                  <c:v>3.86</c:v>
                </c:pt>
                <c:pt idx="5">
                  <c:v>5.04</c:v>
                </c:pt>
                <c:pt idx="6">
                  <c:v>6.53</c:v>
                </c:pt>
                <c:pt idx="7">
                  <c:v>9.02</c:v>
                </c:pt>
                <c:pt idx="8">
                  <c:v>10.86</c:v>
                </c:pt>
                <c:pt idx="9">
                  <c:v>11.32</c:v>
                </c:pt>
                <c:pt idx="10">
                  <c:v>11.42</c:v>
                </c:pt>
                <c:pt idx="11">
                  <c:v>11.44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Test3!$P$6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Test3!$P$7:$P$25</c:f>
              <c:numCache>
                <c:formatCode>0.0000</c:formatCode>
                <c:ptCount val="19"/>
                <c:pt idx="2">
                  <c:v>0.81940000000000002</c:v>
                </c:pt>
                <c:pt idx="3">
                  <c:v>2.8742999999999999</c:v>
                </c:pt>
                <c:pt idx="4">
                  <c:v>4.1668000000000003</c:v>
                </c:pt>
                <c:pt idx="5">
                  <c:v>5.2435</c:v>
                </c:pt>
                <c:pt idx="6">
                  <c:v>6.5602</c:v>
                </c:pt>
                <c:pt idx="7">
                  <c:v>8.7146000000000008</c:v>
                </c:pt>
                <c:pt idx="8">
                  <c:v>10.1591</c:v>
                </c:pt>
                <c:pt idx="9">
                  <c:v>11.105399999999999</c:v>
                </c:pt>
                <c:pt idx="10">
                  <c:v>11.4213</c:v>
                </c:pt>
                <c:pt idx="11">
                  <c:v>11.4358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Test3!$Q$6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Test3!$Q$7:$Q$25</c:f>
              <c:numCache>
                <c:formatCode>0.0000</c:formatCode>
                <c:ptCount val="19"/>
                <c:pt idx="4">
                  <c:v>3.8051080000000002</c:v>
                </c:pt>
                <c:pt idx="5">
                  <c:v>5.0532370000000002</c:v>
                </c:pt>
                <c:pt idx="6">
                  <c:v>6.1287060000000002</c:v>
                </c:pt>
                <c:pt idx="7">
                  <c:v>8.4509430000000005</c:v>
                </c:pt>
                <c:pt idx="8">
                  <c:v>10.47899</c:v>
                </c:pt>
                <c:pt idx="9">
                  <c:v>11.28725</c:v>
                </c:pt>
                <c:pt idx="10">
                  <c:v>11.425560000000001</c:v>
                </c:pt>
                <c:pt idx="11">
                  <c:v>11.435879999999999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Test3!$R$6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Test3!$R$7:$R$25</c:f>
              <c:numCache>
                <c:formatCode>0.0000</c:formatCode>
                <c:ptCount val="19"/>
                <c:pt idx="2">
                  <c:v>0.218</c:v>
                </c:pt>
                <c:pt idx="3">
                  <c:v>1.52</c:v>
                </c:pt>
                <c:pt idx="4">
                  <c:v>2.71</c:v>
                </c:pt>
                <c:pt idx="5">
                  <c:v>3.8</c:v>
                </c:pt>
                <c:pt idx="6">
                  <c:v>5.9</c:v>
                </c:pt>
                <c:pt idx="7">
                  <c:v>9.18</c:v>
                </c:pt>
                <c:pt idx="8">
                  <c:v>11.1</c:v>
                </c:pt>
                <c:pt idx="9">
                  <c:v>11.4</c:v>
                </c:pt>
                <c:pt idx="10">
                  <c:v>11.4</c:v>
                </c:pt>
                <c:pt idx="11">
                  <c:v>11.4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Test3!$S$6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Test3!$S$7:$S$25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Test3!$T$6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Test3!$U$6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Test3!$V$6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Test3!$W$6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086200"/>
        <c:axId val="327087768"/>
      </c:scatterChart>
      <c:valAx>
        <c:axId val="3270862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87768"/>
        <c:crosses val="autoZero"/>
        <c:crossBetween val="midCat"/>
      </c:valAx>
      <c:valAx>
        <c:axId val="32708776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862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3, 64QAM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Test3!$C$56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Test3!$C$57:$C$75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0.09</c:v>
                </c:pt>
                <c:pt idx="3">
                  <c:v>1.33</c:v>
                </c:pt>
                <c:pt idx="4">
                  <c:v>3.75</c:v>
                </c:pt>
                <c:pt idx="5">
                  <c:v>5.08</c:v>
                </c:pt>
                <c:pt idx="6">
                  <c:v>6.38</c:v>
                </c:pt>
                <c:pt idx="7">
                  <c:v>8.73</c:v>
                </c:pt>
                <c:pt idx="8">
                  <c:v>12.73</c:v>
                </c:pt>
                <c:pt idx="9">
                  <c:v>15.64</c:v>
                </c:pt>
                <c:pt idx="10">
                  <c:v>16.09</c:v>
                </c:pt>
                <c:pt idx="11">
                  <c:v>16.14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Test3!$D$56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Test3!$B$57:$B$75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Test3!$D$57:$D$75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0.32540000000000002</c:v>
                </c:pt>
                <c:pt idx="3">
                  <c:v>2.8288000000000002</c:v>
                </c:pt>
                <c:pt idx="4">
                  <c:v>4.9059999999999997</c:v>
                </c:pt>
                <c:pt idx="5">
                  <c:v>6.0328999999999997</c:v>
                </c:pt>
                <c:pt idx="6">
                  <c:v>7.4969000000000001</c:v>
                </c:pt>
                <c:pt idx="7">
                  <c:v>9.9517000000000007</c:v>
                </c:pt>
                <c:pt idx="8">
                  <c:v>14.0418</c:v>
                </c:pt>
                <c:pt idx="9">
                  <c:v>15.392577394816144</c:v>
                </c:pt>
                <c:pt idx="10">
                  <c:v>16.100000000000001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Test3!$E$56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Test3!$B$57:$B$75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Test3!$E$57:$E$75</c:f>
              <c:numCache>
                <c:formatCode>0.0000</c:formatCode>
                <c:ptCount val="19"/>
                <c:pt idx="2">
                  <c:v>0</c:v>
                </c:pt>
                <c:pt idx="3">
                  <c:v>0.14805399999999999</c:v>
                </c:pt>
                <c:pt idx="4">
                  <c:v>2.2317040000000001</c:v>
                </c:pt>
                <c:pt idx="5">
                  <c:v>4.4454729999999998</c:v>
                </c:pt>
                <c:pt idx="6">
                  <c:v>5.502904</c:v>
                </c:pt>
                <c:pt idx="7">
                  <c:v>6.7923730000000004</c:v>
                </c:pt>
                <c:pt idx="8">
                  <c:v>9.8253520000000005</c:v>
                </c:pt>
                <c:pt idx="9">
                  <c:v>14.11473</c:v>
                </c:pt>
                <c:pt idx="10">
                  <c:v>15.876709999999999</c:v>
                </c:pt>
                <c:pt idx="11">
                  <c:v>16.12209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Test3!$F$56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Test3!$B$57:$B$75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Test3!$F$57:$F$75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3.8100000000000002E-2</c:v>
                </c:pt>
                <c:pt idx="3">
                  <c:v>1.41</c:v>
                </c:pt>
                <c:pt idx="4">
                  <c:v>2.9</c:v>
                </c:pt>
                <c:pt idx="5">
                  <c:v>3.69</c:v>
                </c:pt>
                <c:pt idx="6">
                  <c:v>5.2</c:v>
                </c:pt>
                <c:pt idx="7">
                  <c:v>6.61</c:v>
                </c:pt>
                <c:pt idx="8">
                  <c:v>12.6</c:v>
                </c:pt>
                <c:pt idx="9">
                  <c:v>15.9</c:v>
                </c:pt>
                <c:pt idx="10">
                  <c:v>16.100000000000001</c:v>
                </c:pt>
                <c:pt idx="11">
                  <c:v>16.100000000000001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Test3!$G$56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Test3!$B$57:$B$75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Test3!$G$57:$G$75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Test3!$H$56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Test3!$B$57:$B$75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Test3!$H$57:$H$75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Test3!$I$56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Test3!$B$57:$B$75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Test3!$I$57:$I$75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Test3!$J$56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Test3!$J$57:$J$75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Test3!$K$56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Test3!$B$57:$B$75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Test3!$K$57:$K$75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089336"/>
        <c:axId val="327086592"/>
      </c:scatterChart>
      <c:valAx>
        <c:axId val="3270893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86592"/>
        <c:crosses val="autoZero"/>
        <c:crossBetween val="midCat"/>
      </c:valAx>
      <c:valAx>
        <c:axId val="32708659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893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3, 64QAM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Test3!$O$56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Test3!$O$57:$O$75</c:f>
              <c:numCache>
                <c:formatCode>0.0000</c:formatCode>
                <c:ptCount val="19"/>
                <c:pt idx="0">
                  <c:v>0</c:v>
                </c:pt>
                <c:pt idx="1">
                  <c:v>0.25</c:v>
                </c:pt>
                <c:pt idx="2">
                  <c:v>1.92</c:v>
                </c:pt>
                <c:pt idx="3">
                  <c:v>4.0999999999999996</c:v>
                </c:pt>
                <c:pt idx="4">
                  <c:v>5.24</c:v>
                </c:pt>
                <c:pt idx="5">
                  <c:v>6.69</c:v>
                </c:pt>
                <c:pt idx="6">
                  <c:v>9.0399999999999991</c:v>
                </c:pt>
                <c:pt idx="7">
                  <c:v>12.57</c:v>
                </c:pt>
                <c:pt idx="8">
                  <c:v>15.24</c:v>
                </c:pt>
                <c:pt idx="9">
                  <c:v>15.96</c:v>
                </c:pt>
                <c:pt idx="10">
                  <c:v>16.11</c:v>
                </c:pt>
                <c:pt idx="11">
                  <c:v>16.14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Test3!$P$56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Test3!$N$57:$N$75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Test3!$P$57:$P$75</c:f>
              <c:numCache>
                <c:formatCode>General</c:formatCode>
                <c:ptCount val="19"/>
                <c:pt idx="0" formatCode="0.0000">
                  <c:v>0</c:v>
                </c:pt>
                <c:pt idx="1">
                  <c:v>0.31323091894468913</c:v>
                </c:pt>
                <c:pt idx="2">
                  <c:v>2.3565410661076442</c:v>
                </c:pt>
                <c:pt idx="3">
                  <c:v>4.5519182393728794</c:v>
                </c:pt>
                <c:pt idx="4">
                  <c:v>5.6734578149209494</c:v>
                </c:pt>
                <c:pt idx="5">
                  <c:v>6.9119894328721383</c:v>
                </c:pt>
                <c:pt idx="6">
                  <c:v>8.823915479804441</c:v>
                </c:pt>
                <c:pt idx="7">
                  <c:v>11.904223177289536</c:v>
                </c:pt>
                <c:pt idx="8">
                  <c:v>14.041805829027332</c:v>
                </c:pt>
                <c:pt idx="9">
                  <c:v>15.392577394816144</c:v>
                </c:pt>
                <c:pt idx="10">
                  <c:v>16.099960614452929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Test3!$Q$56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Test3!$N$57:$N$75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Test3!$Q$57:$Q$75</c:f>
              <c:numCache>
                <c:formatCode>0.0000</c:formatCode>
                <c:ptCount val="19"/>
                <c:pt idx="2">
                  <c:v>0.506656</c:v>
                </c:pt>
                <c:pt idx="3">
                  <c:v>3.5584319999999998</c:v>
                </c:pt>
                <c:pt idx="4">
                  <c:v>5.1619910000000004</c:v>
                </c:pt>
                <c:pt idx="5">
                  <c:v>6.1006970000000003</c:v>
                </c:pt>
                <c:pt idx="6">
                  <c:v>7.9654170000000004</c:v>
                </c:pt>
                <c:pt idx="7">
                  <c:v>11.604469999999999</c:v>
                </c:pt>
                <c:pt idx="8">
                  <c:v>14.587859999999999</c:v>
                </c:pt>
                <c:pt idx="9">
                  <c:v>15.90752</c:v>
                </c:pt>
                <c:pt idx="10">
                  <c:v>16.118230000000001</c:v>
                </c:pt>
                <c:pt idx="11">
                  <c:v>16.137419999999999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Test3!$R$56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Test3!$N$57:$N$75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Test3!$R$57:$R$75</c:f>
              <c:numCache>
                <c:formatCode>0.0000</c:formatCode>
                <c:ptCount val="19"/>
                <c:pt idx="0">
                  <c:v>0</c:v>
                </c:pt>
                <c:pt idx="1">
                  <c:v>3.1099999999999999E-2</c:v>
                </c:pt>
                <c:pt idx="2">
                  <c:v>1.28</c:v>
                </c:pt>
                <c:pt idx="3">
                  <c:v>2.74</c:v>
                </c:pt>
                <c:pt idx="4">
                  <c:v>3.58</c:v>
                </c:pt>
                <c:pt idx="5">
                  <c:v>5.08</c:v>
                </c:pt>
                <c:pt idx="6">
                  <c:v>6.92</c:v>
                </c:pt>
                <c:pt idx="7">
                  <c:v>11.4</c:v>
                </c:pt>
                <c:pt idx="8">
                  <c:v>15.1</c:v>
                </c:pt>
                <c:pt idx="9">
                  <c:v>16.100000000000001</c:v>
                </c:pt>
                <c:pt idx="10">
                  <c:v>16.100000000000001</c:v>
                </c:pt>
                <c:pt idx="11">
                  <c:v>16.100000000000001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Test3!$S$56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Test3!$N$57:$N$75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Test3!$S$57:$S$75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Test3!$T$56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Test3!$N$57:$N$75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Test3!$T$57:$T$75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Test3!$U$56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Test3!$N$57:$N$75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Test3!$U$57:$U$75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Test3!$V$56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Test3!$V$57:$V$75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Test3!$W$56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Test3!$N$57:$N$75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Test3!$W$57:$W$75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086984"/>
        <c:axId val="327096392"/>
      </c:scatterChart>
      <c:valAx>
        <c:axId val="3270869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96392"/>
        <c:crosses val="autoZero"/>
        <c:crossBetween val="midCat"/>
      </c:valAx>
      <c:valAx>
        <c:axId val="32709639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869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4, 16QAM</a:t>
            </a:r>
            <a:endParaRPr lang="en-US" sz="1400"/>
          </a:p>
          <a:p>
            <a:pPr>
              <a:defRPr/>
            </a:pPr>
            <a:r>
              <a:rPr lang="en-US" sz="1400"/>
              <a:t>LMMSE-IRC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Test4!$C$6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Test4!$C$7:$C$25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0.01</c:v>
                </c:pt>
                <c:pt idx="3">
                  <c:v>0.51</c:v>
                </c:pt>
                <c:pt idx="4">
                  <c:v>2.5499999999999998</c:v>
                </c:pt>
                <c:pt idx="5">
                  <c:v>4.3600000000000003</c:v>
                </c:pt>
                <c:pt idx="6">
                  <c:v>5.46</c:v>
                </c:pt>
                <c:pt idx="7">
                  <c:v>7.47</c:v>
                </c:pt>
                <c:pt idx="8">
                  <c:v>10.55</c:v>
                </c:pt>
                <c:pt idx="9">
                  <c:v>11.4</c:v>
                </c:pt>
                <c:pt idx="10">
                  <c:v>11.51</c:v>
                </c:pt>
                <c:pt idx="11">
                  <c:v>11.51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Test4!$D$6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Test4!$D$7:$D$25</c:f>
              <c:numCache>
                <c:formatCode>0.0000</c:formatCode>
                <c:ptCount val="19"/>
                <c:pt idx="2" formatCode="General">
                  <c:v>0</c:v>
                </c:pt>
                <c:pt idx="3" formatCode="General">
                  <c:v>3.774279408002286E-2</c:v>
                </c:pt>
                <c:pt idx="4" formatCode="General">
                  <c:v>1.225043229015347</c:v>
                </c:pt>
                <c:pt idx="5" formatCode="General">
                  <c:v>3.5158710718141637</c:v>
                </c:pt>
                <c:pt idx="6" formatCode="General">
                  <c:v>5.0405601342531767</c:v>
                </c:pt>
                <c:pt idx="7" formatCode="General">
                  <c:v>6.3294066580228279</c:v>
                </c:pt>
                <c:pt idx="8" formatCode="General">
                  <c:v>8.8491874818415948</c:v>
                </c:pt>
                <c:pt idx="9" formatCode="General">
                  <c:v>10.531737278250272</c:v>
                </c:pt>
                <c:pt idx="10" formatCode="General">
                  <c:v>11.403915337215917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Test4!$E$6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Test4!$E$7:$E$25</c:f>
              <c:numCache>
                <c:formatCode>0.0000</c:formatCode>
                <c:ptCount val="19"/>
                <c:pt idx="2">
                  <c:v>1.145E-3</c:v>
                </c:pt>
                <c:pt idx="3">
                  <c:v>4.7749E-2</c:v>
                </c:pt>
                <c:pt idx="4">
                  <c:v>1.0238590000000001</c:v>
                </c:pt>
                <c:pt idx="5">
                  <c:v>3.6926830000000002</c:v>
                </c:pt>
                <c:pt idx="6">
                  <c:v>5.2489869999999996</c:v>
                </c:pt>
                <c:pt idx="7">
                  <c:v>6.4021169999999996</c:v>
                </c:pt>
                <c:pt idx="8">
                  <c:v>8.7780199999999997</c:v>
                </c:pt>
                <c:pt idx="9">
                  <c:v>10.956189999999999</c:v>
                </c:pt>
                <c:pt idx="10">
                  <c:v>11.501860000000001</c:v>
                </c:pt>
                <c:pt idx="11">
                  <c:v>11.51268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Test4!$F$6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Test4!$F$7:$F$25</c:f>
              <c:numCache>
                <c:formatCode>0.0000</c:formatCode>
                <c:ptCount val="19"/>
                <c:pt idx="2">
                  <c:v>0</c:v>
                </c:pt>
                <c:pt idx="3">
                  <c:v>0.15</c:v>
                </c:pt>
                <c:pt idx="4">
                  <c:v>2.0499999999999998</c:v>
                </c:pt>
                <c:pt idx="5">
                  <c:v>4.1399999999999997</c:v>
                </c:pt>
                <c:pt idx="6">
                  <c:v>5.48</c:v>
                </c:pt>
                <c:pt idx="7">
                  <c:v>7.01</c:v>
                </c:pt>
                <c:pt idx="8">
                  <c:v>9.82</c:v>
                </c:pt>
                <c:pt idx="9">
                  <c:v>11.3</c:v>
                </c:pt>
                <c:pt idx="10">
                  <c:v>11.5</c:v>
                </c:pt>
                <c:pt idx="11">
                  <c:v>11.5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Test4!$G$6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Test4!$G$7:$G$25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Test4!$H$6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Test4!$I$6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Test4!$J$6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Test4!$K$6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093256"/>
        <c:axId val="327089728"/>
      </c:scatterChart>
      <c:valAx>
        <c:axId val="3270932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89728"/>
        <c:crosses val="autoZero"/>
        <c:crossBetween val="midCat"/>
      </c:valAx>
      <c:valAx>
        <c:axId val="32708972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932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4, 16QAM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Test4!$O$6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Test4!$O$7:$O$25</c:f>
              <c:numCache>
                <c:formatCode>0.0000</c:formatCode>
                <c:ptCount val="19"/>
                <c:pt idx="0">
                  <c:v>0</c:v>
                </c:pt>
                <c:pt idx="1">
                  <c:v>0.18</c:v>
                </c:pt>
                <c:pt idx="2">
                  <c:v>1.82</c:v>
                </c:pt>
                <c:pt idx="3">
                  <c:v>3.63</c:v>
                </c:pt>
                <c:pt idx="4">
                  <c:v>4.96</c:v>
                </c:pt>
                <c:pt idx="5">
                  <c:v>6.87</c:v>
                </c:pt>
                <c:pt idx="6">
                  <c:v>9.0500000000000007</c:v>
                </c:pt>
                <c:pt idx="7">
                  <c:v>10.74</c:v>
                </c:pt>
                <c:pt idx="8">
                  <c:v>11.35</c:v>
                </c:pt>
                <c:pt idx="9">
                  <c:v>11.49</c:v>
                </c:pt>
                <c:pt idx="10">
                  <c:v>11.51</c:v>
                </c:pt>
                <c:pt idx="11">
                  <c:v>11.51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Test4!$P$6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Test4!$P$7:$P$25</c:f>
              <c:numCache>
                <c:formatCode>0.0000</c:formatCode>
                <c:ptCount val="19"/>
                <c:pt idx="2" formatCode="General">
                  <c:v>2.7857776582874017E-2</c:v>
                </c:pt>
                <c:pt idx="3" formatCode="General">
                  <c:v>1.0591946021187388</c:v>
                </c:pt>
                <c:pt idx="4" formatCode="General">
                  <c:v>3.4239104544922077</c:v>
                </c:pt>
                <c:pt idx="5" formatCode="General">
                  <c:v>5.0030170374963303</c:v>
                </c:pt>
                <c:pt idx="6" formatCode="General">
                  <c:v>7.080967533790913</c:v>
                </c:pt>
                <c:pt idx="7" formatCode="General">
                  <c:v>9.0408969120893232</c:v>
                </c:pt>
                <c:pt idx="8" formatCode="General">
                  <c:v>9.7583095455945408</c:v>
                </c:pt>
                <c:pt idx="9" formatCode="General">
                  <c:v>10.657247045865612</c:v>
                </c:pt>
                <c:pt idx="10" formatCode="General">
                  <c:v>11.415897176606398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Test4!$Q$6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Test4!$Q$7:$Q$25</c:f>
              <c:numCache>
                <c:formatCode>0.0000</c:formatCode>
                <c:ptCount val="19"/>
                <c:pt idx="2">
                  <c:v>0.159384</c:v>
                </c:pt>
                <c:pt idx="3">
                  <c:v>2.1007479999999998</c:v>
                </c:pt>
                <c:pt idx="4">
                  <c:v>3.8430270000000002</c:v>
                </c:pt>
                <c:pt idx="5">
                  <c:v>5.4537969999999998</c:v>
                </c:pt>
                <c:pt idx="6">
                  <c:v>7.4786720000000004</c:v>
                </c:pt>
                <c:pt idx="7">
                  <c:v>9.2041229999999992</c:v>
                </c:pt>
                <c:pt idx="8">
                  <c:v>10.11511</c:v>
                </c:pt>
                <c:pt idx="9">
                  <c:v>11.151160000000001</c:v>
                </c:pt>
                <c:pt idx="10">
                  <c:v>11.49797</c:v>
                </c:pt>
                <c:pt idx="11">
                  <c:v>11.51268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Test4!$R$6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Test4!$R$7:$R$25</c:f>
              <c:numCache>
                <c:formatCode>0.0000</c:formatCode>
                <c:ptCount val="19"/>
                <c:pt idx="2">
                  <c:v>0.57999999999999996</c:v>
                </c:pt>
                <c:pt idx="3">
                  <c:v>2.84</c:v>
                </c:pt>
                <c:pt idx="4">
                  <c:v>4.5199999999999996</c:v>
                </c:pt>
                <c:pt idx="5">
                  <c:v>6.07</c:v>
                </c:pt>
                <c:pt idx="6">
                  <c:v>8.5</c:v>
                </c:pt>
                <c:pt idx="7">
                  <c:v>9.85</c:v>
                </c:pt>
                <c:pt idx="8">
                  <c:v>11.1</c:v>
                </c:pt>
                <c:pt idx="9">
                  <c:v>11.5</c:v>
                </c:pt>
                <c:pt idx="10">
                  <c:v>11.5</c:v>
                </c:pt>
                <c:pt idx="11">
                  <c:v>11.5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Test4!$S$6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Test4!$S$7:$S$25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Test4!$T$6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Test4!$U$6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Test4!$V$6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Test4!$W$6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087376"/>
        <c:axId val="327096000"/>
      </c:scatterChart>
      <c:valAx>
        <c:axId val="3270873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96000"/>
        <c:crosses val="autoZero"/>
        <c:crossBetween val="midCat"/>
      </c:valAx>
      <c:valAx>
        <c:axId val="32709600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873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4, 16QAM</a:t>
            </a:r>
            <a:endParaRPr lang="en-US" sz="1400"/>
          </a:p>
          <a:p>
            <a:pPr>
              <a:defRPr/>
            </a:pPr>
            <a:r>
              <a:rPr lang="en-US" sz="1400"/>
              <a:t>Reduced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Test4!$AA$6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Test4!$AA$7:$AA$25</c:f>
              <c:numCache>
                <c:formatCode>0.0000</c:formatCode>
                <c:ptCount val="19"/>
                <c:pt idx="0">
                  <c:v>0</c:v>
                </c:pt>
                <c:pt idx="1">
                  <c:v>0.09</c:v>
                </c:pt>
                <c:pt idx="2">
                  <c:v>1.51</c:v>
                </c:pt>
                <c:pt idx="3">
                  <c:v>3.39</c:v>
                </c:pt>
                <c:pt idx="4">
                  <c:v>4.78</c:v>
                </c:pt>
                <c:pt idx="5">
                  <c:v>6.23</c:v>
                </c:pt>
                <c:pt idx="6">
                  <c:v>8.56</c:v>
                </c:pt>
                <c:pt idx="7">
                  <c:v>10.48</c:v>
                </c:pt>
                <c:pt idx="8">
                  <c:v>11.29</c:v>
                </c:pt>
                <c:pt idx="9">
                  <c:v>11.48</c:v>
                </c:pt>
                <c:pt idx="10">
                  <c:v>11.51</c:v>
                </c:pt>
                <c:pt idx="11">
                  <c:v>11.51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Test4!$AB$6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Test4!$Z$7:$Z$25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Test4!$AB$7:$AB$25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Test4!$AC$6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Test4!$AC$7:$AC$25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Test4!$AD$6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Test4!$Z$7:$Z$25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Test4!$AD$7:$AD$25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Test4!$AE$6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Test4!$Z$7:$Z$25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Test4!$AE$7:$AE$25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Test4!$AF$6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Test4!$Z$7:$Z$25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Test4!$AG$6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Test4!$Z$7:$Z$25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Test4!$AH$6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Test4!$AI$6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095608"/>
        <c:axId val="327088552"/>
      </c:scatterChart>
      <c:valAx>
        <c:axId val="3270956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88552"/>
        <c:crosses val="autoZero"/>
        <c:crossBetween val="midCat"/>
      </c:valAx>
      <c:valAx>
        <c:axId val="32708855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956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4, 64QAM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Test4!$C$56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Test4!$C$57:$C$75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0.06</c:v>
                </c:pt>
                <c:pt idx="3">
                  <c:v>1.76</c:v>
                </c:pt>
                <c:pt idx="4">
                  <c:v>4.43</c:v>
                </c:pt>
                <c:pt idx="5">
                  <c:v>5.52</c:v>
                </c:pt>
                <c:pt idx="6">
                  <c:v>7.4</c:v>
                </c:pt>
                <c:pt idx="7">
                  <c:v>10.82</c:v>
                </c:pt>
                <c:pt idx="8">
                  <c:v>15.1</c:v>
                </c:pt>
                <c:pt idx="9">
                  <c:v>16.329999999999998</c:v>
                </c:pt>
                <c:pt idx="10">
                  <c:v>16.489999999999998</c:v>
                </c:pt>
                <c:pt idx="11">
                  <c:v>16.5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Test4!$D$56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Test4!$B$57:$B$75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Test4!$D$57:$D$75</c:f>
              <c:numCache>
                <c:formatCode>0.0000</c:formatCode>
                <c:ptCount val="19"/>
                <c:pt idx="6" formatCode="General">
                  <c:v>6.5446791697923343</c:v>
                </c:pt>
                <c:pt idx="7" formatCode="General">
                  <c:v>8.3686061515377101</c:v>
                </c:pt>
                <c:pt idx="8" formatCode="General">
                  <c:v>12.049472368091724</c:v>
                </c:pt>
                <c:pt idx="9" formatCode="General">
                  <c:v>14.59966891722927</c:v>
                </c:pt>
                <c:pt idx="10" formatCode="General">
                  <c:v>16.151244811202968</c:v>
                </c:pt>
                <c:pt idx="11" formatCode="General">
                  <c:v>16.506126531633111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Test4!$E$56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Test4!$E$57:$E$75</c:f>
              <c:numCache>
                <c:formatCode>0.0000</c:formatCode>
                <c:ptCount val="19"/>
                <c:pt idx="1">
                  <c:v>0</c:v>
                </c:pt>
                <c:pt idx="2">
                  <c:v>2.751E-3</c:v>
                </c:pt>
                <c:pt idx="3">
                  <c:v>0.27597100000000002</c:v>
                </c:pt>
                <c:pt idx="4">
                  <c:v>3.108107</c:v>
                </c:pt>
                <c:pt idx="5">
                  <c:v>5.2562769999999999</c:v>
                </c:pt>
                <c:pt idx="6">
                  <c:v>6.0145090000000003</c:v>
                </c:pt>
                <c:pt idx="7">
                  <c:v>8.5624230000000008</c:v>
                </c:pt>
                <c:pt idx="8">
                  <c:v>12.997210000000001</c:v>
                </c:pt>
                <c:pt idx="9">
                  <c:v>15.724819999999999</c:v>
                </c:pt>
                <c:pt idx="10">
                  <c:v>16.465630000000001</c:v>
                </c:pt>
                <c:pt idx="11">
                  <c:v>16.50225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Test4!$F$56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Test4!$B$57:$B$75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Test4!$F$57:$F$75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8.9999999999999998E-4</c:v>
                </c:pt>
                <c:pt idx="3">
                  <c:v>0.93200000000000005</c:v>
                </c:pt>
                <c:pt idx="4">
                  <c:v>4.4800000000000004</c:v>
                </c:pt>
                <c:pt idx="5">
                  <c:v>5.66</c:v>
                </c:pt>
                <c:pt idx="6">
                  <c:v>7.25</c:v>
                </c:pt>
                <c:pt idx="7">
                  <c:v>9.64</c:v>
                </c:pt>
                <c:pt idx="8">
                  <c:v>13.8</c:v>
                </c:pt>
                <c:pt idx="9">
                  <c:v>16.100000000000001</c:v>
                </c:pt>
                <c:pt idx="10">
                  <c:v>16.5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Test4!$G$56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Test4!$B$57:$B$75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Test4!$G$57:$G$75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Test4!$H$56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Test4!$B$57:$B$75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Test4!$H$57:$H$75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Test4!$I$56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Test4!$B$57:$B$75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Test4!$I$57:$I$75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Test4!$J$56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Test4!$J$57:$J$75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Test4!$K$56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Test4!$K$57:$K$75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093648"/>
        <c:axId val="327094824"/>
      </c:scatterChart>
      <c:valAx>
        <c:axId val="3270936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94824"/>
        <c:crosses val="autoZero"/>
        <c:crossBetween val="midCat"/>
      </c:valAx>
      <c:valAx>
        <c:axId val="32709482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936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4, 64QAM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Test4!$O$56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Test4!$O$57:$O$75</c:f>
              <c:numCache>
                <c:formatCode>0.0000</c:formatCode>
                <c:ptCount val="19"/>
                <c:pt idx="0">
                  <c:v>0.04</c:v>
                </c:pt>
                <c:pt idx="1">
                  <c:v>1.55</c:v>
                </c:pt>
                <c:pt idx="2">
                  <c:v>4.03</c:v>
                </c:pt>
                <c:pt idx="3">
                  <c:v>5.28</c:v>
                </c:pt>
                <c:pt idx="4">
                  <c:v>6.88</c:v>
                </c:pt>
                <c:pt idx="5">
                  <c:v>9.6300000000000008</c:v>
                </c:pt>
                <c:pt idx="6">
                  <c:v>12.77</c:v>
                </c:pt>
                <c:pt idx="7">
                  <c:v>15.26</c:v>
                </c:pt>
                <c:pt idx="8">
                  <c:v>16.21</c:v>
                </c:pt>
                <c:pt idx="9">
                  <c:v>16.46</c:v>
                </c:pt>
                <c:pt idx="10">
                  <c:v>16.5</c:v>
                </c:pt>
                <c:pt idx="11">
                  <c:v>16.5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Test4!$P$56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Test4!$N$57:$N$75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Test4!$P$57:$P$75</c:f>
              <c:numCache>
                <c:formatCode>0.0000</c:formatCode>
                <c:ptCount val="19"/>
                <c:pt idx="6" formatCode="General">
                  <c:v>9.0371042760688081</c:v>
                </c:pt>
                <c:pt idx="7" formatCode="General">
                  <c:v>11.99995398849682</c:v>
                </c:pt>
                <c:pt idx="8" formatCode="General">
                  <c:v>13.675325831457691</c:v>
                </c:pt>
                <c:pt idx="9" formatCode="General">
                  <c:v>14.748224056013983</c:v>
                </c:pt>
                <c:pt idx="10" formatCode="General">
                  <c:v>16.126485621405518</c:v>
                </c:pt>
                <c:pt idx="11" formatCode="General">
                  <c:v>16.489620405101498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Test4!$Q$56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Test4!$Q$57:$Q$75</c:f>
              <c:numCache>
                <c:formatCode>0.0000</c:formatCode>
                <c:ptCount val="19"/>
                <c:pt idx="1">
                  <c:v>2.2921E-2</c:v>
                </c:pt>
                <c:pt idx="2">
                  <c:v>1.1433070000000001</c:v>
                </c:pt>
                <c:pt idx="3">
                  <c:v>4.0001980000000001</c:v>
                </c:pt>
                <c:pt idx="4">
                  <c:v>5.5588360000000003</c:v>
                </c:pt>
                <c:pt idx="5">
                  <c:v>7.2394150000000002</c:v>
                </c:pt>
                <c:pt idx="6">
                  <c:v>9.7396530000000006</c:v>
                </c:pt>
                <c:pt idx="7">
                  <c:v>12.51586</c:v>
                </c:pt>
                <c:pt idx="8">
                  <c:v>14.33947</c:v>
                </c:pt>
                <c:pt idx="9">
                  <c:v>15.983370000000001</c:v>
                </c:pt>
                <c:pt idx="10">
                  <c:v>16.4693</c:v>
                </c:pt>
                <c:pt idx="11">
                  <c:v>16.50225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Test4!$R$56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Test4!$N$57:$N$75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Test4!$R$57:$R$75</c:f>
              <c:numCache>
                <c:formatCode>0.0000</c:formatCode>
                <c:ptCount val="19"/>
                <c:pt idx="0">
                  <c:v>8.9999999999999998E-4</c:v>
                </c:pt>
                <c:pt idx="1">
                  <c:v>0.40699999999999997</c:v>
                </c:pt>
                <c:pt idx="2">
                  <c:v>2.87</c:v>
                </c:pt>
                <c:pt idx="3">
                  <c:v>5.01</c:v>
                </c:pt>
                <c:pt idx="4">
                  <c:v>6.51</c:v>
                </c:pt>
                <c:pt idx="5">
                  <c:v>8.49</c:v>
                </c:pt>
                <c:pt idx="6">
                  <c:v>11.9</c:v>
                </c:pt>
                <c:pt idx="7">
                  <c:v>13.9</c:v>
                </c:pt>
                <c:pt idx="8">
                  <c:v>15.9</c:v>
                </c:pt>
                <c:pt idx="9">
                  <c:v>16.399999999999999</c:v>
                </c:pt>
                <c:pt idx="10">
                  <c:v>16.5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Test4!$S$56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Test4!$N$57:$N$75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Test4!$S$57:$S$75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Test4!$T$56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Test4!$N$57:$N$75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Test4!$T$57:$T$75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Test4!$U$56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Test4!$N$57:$N$75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Test4!$U$57:$U$75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Test4!$V$56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Test4!$V$57:$V$75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Test4!$W$56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Test4!$W$57:$W$75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096784"/>
        <c:axId val="327099136"/>
      </c:scatterChart>
      <c:valAx>
        <c:axId val="3270967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99136"/>
        <c:crosses val="autoZero"/>
        <c:crossBetween val="midCat"/>
      </c:valAx>
      <c:valAx>
        <c:axId val="32709913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967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4, 64QAM</a:t>
            </a:r>
            <a:endParaRPr lang="en-US" sz="1400"/>
          </a:p>
          <a:p>
            <a:pPr>
              <a:defRPr/>
            </a:pPr>
            <a:r>
              <a:rPr lang="en-US" sz="1400"/>
              <a:t>Reduced complexity 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Test4!$AA$56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Test4!$Z$57:$Z$75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Test4!$AA$57:$AA$75</c:f>
              <c:numCache>
                <c:formatCode>0.0000</c:formatCode>
                <c:ptCount val="19"/>
                <c:pt idx="0">
                  <c:v>0.01</c:v>
                </c:pt>
                <c:pt idx="1">
                  <c:v>1.01</c:v>
                </c:pt>
                <c:pt idx="2">
                  <c:v>3.65</c:v>
                </c:pt>
                <c:pt idx="3">
                  <c:v>5.04</c:v>
                </c:pt>
                <c:pt idx="4">
                  <c:v>6.41</c:v>
                </c:pt>
                <c:pt idx="5">
                  <c:v>8.68</c:v>
                </c:pt>
                <c:pt idx="6">
                  <c:v>12.09</c:v>
                </c:pt>
                <c:pt idx="7">
                  <c:v>14.89</c:v>
                </c:pt>
                <c:pt idx="8">
                  <c:v>16.170000000000002</c:v>
                </c:pt>
                <c:pt idx="9">
                  <c:v>16.45</c:v>
                </c:pt>
                <c:pt idx="10">
                  <c:v>16.5</c:v>
                </c:pt>
                <c:pt idx="11">
                  <c:v>16.5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Test4!$AB$56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Test4!$Z$57:$Z$75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Test4!$AB$57:$AB$75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Test4!$AC$56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Test4!$Z$57:$Z$75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Test4!$AC$57:$AC$75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Test4!$AD$56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Test4!$Z$57:$Z$75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Test4!$AD$57:$AD$75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Test4!$AE$56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Test4!$Z$57:$Z$75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Test4!$AE$57:$AE$75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Test4!$AF$56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Test4!$Z$57:$Z$75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Test4!$AF$57:$AF$75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Test4!$AG$56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Test4!$Z$57:$Z$75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Test4!$AG$57:$AG$75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Test4!$AH$56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Test4!$Z$57:$Z$75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Test4!$AH$57:$AH$75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Test4!$AI$56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Test4!$Z$57:$Z$75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Test4!$AI$57:$AI$75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099528"/>
        <c:axId val="327097960"/>
      </c:scatterChart>
      <c:valAx>
        <c:axId val="327099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97960"/>
        <c:crosses val="autoZero"/>
        <c:crossBetween val="midCat"/>
      </c:valAx>
      <c:valAx>
        <c:axId val="32709796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995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5, 16QAM</a:t>
            </a:r>
            <a:endParaRPr lang="en-US" sz="1400"/>
          </a:p>
          <a:p>
            <a:pPr>
              <a:defRPr/>
            </a:pPr>
            <a:r>
              <a:rPr lang="en-US" sz="1400"/>
              <a:t>LMMSE-IRC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Test5!$C$6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Test5!$C$7:$C$25</c:f>
              <c:numCache>
                <c:formatCode>0.0000</c:formatCode>
                <c:ptCount val="19"/>
                <c:pt idx="0">
                  <c:v>0</c:v>
                </c:pt>
                <c:pt idx="1">
                  <c:v>0.17</c:v>
                </c:pt>
                <c:pt idx="2">
                  <c:v>1.08</c:v>
                </c:pt>
                <c:pt idx="3">
                  <c:v>2.61</c:v>
                </c:pt>
                <c:pt idx="4">
                  <c:v>4.0599999999999996</c:v>
                </c:pt>
                <c:pt idx="5">
                  <c:v>5.87</c:v>
                </c:pt>
                <c:pt idx="6">
                  <c:v>7.97</c:v>
                </c:pt>
                <c:pt idx="7">
                  <c:v>9.1999999999999993</c:v>
                </c:pt>
                <c:pt idx="8">
                  <c:v>10.130000000000001</c:v>
                </c:pt>
                <c:pt idx="9">
                  <c:v>11.08</c:v>
                </c:pt>
                <c:pt idx="10">
                  <c:v>11.43</c:v>
                </c:pt>
                <c:pt idx="11">
                  <c:v>11.5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Test5!$D$6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Test5!$D$7:$D$25</c:f>
              <c:numCache>
                <c:formatCode>0.0000</c:formatCode>
                <c:ptCount val="19"/>
                <c:pt idx="2" formatCode="General">
                  <c:v>8.7764624730705856E-2</c:v>
                </c:pt>
                <c:pt idx="3" formatCode="General">
                  <c:v>1.1161859965751328</c:v>
                </c:pt>
                <c:pt idx="4" formatCode="General">
                  <c:v>3.1353594197273829</c:v>
                </c:pt>
                <c:pt idx="5" formatCode="General">
                  <c:v>4.9508249848090342</c:v>
                </c:pt>
                <c:pt idx="6" formatCode="General">
                  <c:v>6.783608653098435</c:v>
                </c:pt>
                <c:pt idx="7" formatCode="General">
                  <c:v>8.4558329577501095</c:v>
                </c:pt>
                <c:pt idx="8" formatCode="General">
                  <c:v>9.847934496956908</c:v>
                </c:pt>
                <c:pt idx="9" formatCode="General">
                  <c:v>10.903556053500527</c:v>
                </c:pt>
                <c:pt idx="10" formatCode="General">
                  <c:v>11.43591650295402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Test5!$E$6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Test5!$E$7:$E$25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Test5!$F$6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Test5!$B$7:$B$25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Test5!$F$7:$F$25</c:f>
              <c:numCache>
                <c:formatCode>0.0000</c:formatCode>
                <c:ptCount val="19"/>
                <c:pt idx="0">
                  <c:v>5.9999999999999995E-4</c:v>
                </c:pt>
                <c:pt idx="1">
                  <c:v>1.6899999999999998E-2</c:v>
                </c:pt>
                <c:pt idx="2">
                  <c:v>0.36899999999999999</c:v>
                </c:pt>
                <c:pt idx="3">
                  <c:v>1.74</c:v>
                </c:pt>
                <c:pt idx="4">
                  <c:v>3.35</c:v>
                </c:pt>
                <c:pt idx="5">
                  <c:v>4.8899999999999997</c:v>
                </c:pt>
                <c:pt idx="6">
                  <c:v>7.09</c:v>
                </c:pt>
                <c:pt idx="7">
                  <c:v>9.01</c:v>
                </c:pt>
                <c:pt idx="8">
                  <c:v>9.7799999999999994</c:v>
                </c:pt>
                <c:pt idx="9">
                  <c:v>10.4</c:v>
                </c:pt>
                <c:pt idx="10">
                  <c:v>11.3</c:v>
                </c:pt>
                <c:pt idx="11">
                  <c:v>11.5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Test5!$G$6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Test5!$B$7:$B$25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Test5!$G$7:$G$25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Test5!$H$6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Test5!$I$6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Test5!$B$7:$B$25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Test5!$J$6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Test5!$K$6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100312"/>
        <c:axId val="327098352"/>
      </c:scatterChart>
      <c:valAx>
        <c:axId val="3271003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98352"/>
        <c:crosses val="autoZero"/>
        <c:crossBetween val="midCat"/>
      </c:valAx>
      <c:valAx>
        <c:axId val="32709835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1003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5, 16QAM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Test5!$O$6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Test5!$O$7:$O$25</c:f>
              <c:numCache>
                <c:formatCode>0.0000</c:formatCode>
                <c:ptCount val="19"/>
                <c:pt idx="0">
                  <c:v>0.18</c:v>
                </c:pt>
                <c:pt idx="1">
                  <c:v>1.45</c:v>
                </c:pt>
                <c:pt idx="2">
                  <c:v>3.04</c:v>
                </c:pt>
                <c:pt idx="3">
                  <c:v>4.32</c:v>
                </c:pt>
                <c:pt idx="4">
                  <c:v>5.93</c:v>
                </c:pt>
                <c:pt idx="5">
                  <c:v>7.9</c:v>
                </c:pt>
                <c:pt idx="6">
                  <c:v>8.9600000000000009</c:v>
                </c:pt>
                <c:pt idx="7">
                  <c:v>9.57</c:v>
                </c:pt>
                <c:pt idx="8">
                  <c:v>10.33</c:v>
                </c:pt>
                <c:pt idx="9">
                  <c:v>11.15</c:v>
                </c:pt>
                <c:pt idx="10">
                  <c:v>11.44</c:v>
                </c:pt>
                <c:pt idx="11">
                  <c:v>11.5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Test5!$P$6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Test5!$P$7:$P$25</c:f>
              <c:numCache>
                <c:formatCode>0.0000</c:formatCode>
                <c:ptCount val="19"/>
                <c:pt idx="2" formatCode="General">
                  <c:v>1.8382628421856237</c:v>
                </c:pt>
                <c:pt idx="3" formatCode="General">
                  <c:v>3.0703920721006441</c:v>
                </c:pt>
                <c:pt idx="4" formatCode="General">
                  <c:v>4.5619014805675988</c:v>
                </c:pt>
                <c:pt idx="5" formatCode="General">
                  <c:v>6.4463459313071727</c:v>
                </c:pt>
                <c:pt idx="6" formatCode="General">
                  <c:v>7.9555648125459371</c:v>
                </c:pt>
                <c:pt idx="7" formatCode="General">
                  <c:v>9.1338807274087301</c:v>
                </c:pt>
                <c:pt idx="8" formatCode="General">
                  <c:v>9.847934496956908</c:v>
                </c:pt>
                <c:pt idx="9" formatCode="General">
                  <c:v>10.903556053500527</c:v>
                </c:pt>
                <c:pt idx="10" formatCode="General">
                  <c:v>11.43591650295402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Test5!$Q$6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Test5!$Q$7:$Q$25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Test5!$R$6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Test5!$N$7:$N$25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Test5!$R$7:$R$25</c:f>
              <c:numCache>
                <c:formatCode>0.0000</c:formatCode>
                <c:ptCount val="19"/>
                <c:pt idx="0">
                  <c:v>4.3E-3</c:v>
                </c:pt>
                <c:pt idx="1">
                  <c:v>0.16400000000000001</c:v>
                </c:pt>
                <c:pt idx="2">
                  <c:v>1.08</c:v>
                </c:pt>
                <c:pt idx="3">
                  <c:v>2.36</c:v>
                </c:pt>
                <c:pt idx="4">
                  <c:v>3.81</c:v>
                </c:pt>
                <c:pt idx="5">
                  <c:v>5.28</c:v>
                </c:pt>
                <c:pt idx="6">
                  <c:v>7.58</c:v>
                </c:pt>
                <c:pt idx="7">
                  <c:v>9.16</c:v>
                </c:pt>
                <c:pt idx="8">
                  <c:v>9.8000000000000007</c:v>
                </c:pt>
                <c:pt idx="9">
                  <c:v>10.5</c:v>
                </c:pt>
                <c:pt idx="10">
                  <c:v>11.3</c:v>
                </c:pt>
                <c:pt idx="11">
                  <c:v>11.5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Test5!$S$6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Test5!$N$7:$N$25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Test5!$S$7:$S$25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Test5!$T$6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Test5!$U$6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Test5!$N$7:$N$25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Test5!$V$6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Test5!$W$6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097176"/>
        <c:axId val="328985160"/>
      </c:scatterChart>
      <c:valAx>
        <c:axId val="3270971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85160"/>
        <c:crosses val="autoZero"/>
        <c:crossBetween val="midCat"/>
      </c:valAx>
      <c:valAx>
        <c:axId val="32898516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0971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5, 16QAM</a:t>
            </a:r>
            <a:endParaRPr lang="en-US" sz="1400"/>
          </a:p>
          <a:p>
            <a:pPr>
              <a:defRPr/>
            </a:pPr>
            <a:r>
              <a:rPr lang="en-US" sz="1400"/>
              <a:t>Reduced complexity 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Test5!$AA$6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Test5!$AA$7:$AA$25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1"/>
          <c:order val="1"/>
          <c:tx>
            <c:strRef>
              <c:f>Test5!$AB$6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Test5!$AB$7:$AB$25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Test5!$AC$6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Test5!$AC$7:$AC$25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Test5!$AD$6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Test5!$Z$7:$Z$25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Test5!$AD$7:$AD$25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Test5!$AE$6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Test5!$Z$7:$Z$25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Test5!$AE$7:$AE$25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Test5!$AF$6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Test5!$AG$6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Test5!$Z$7:$Z$25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Test5!$AH$6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Test5!$AI$6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979280"/>
        <c:axId val="328989472"/>
      </c:scatterChart>
      <c:valAx>
        <c:axId val="3289792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89472"/>
        <c:crosses val="autoZero"/>
        <c:crossBetween val="midCat"/>
      </c:valAx>
      <c:valAx>
        <c:axId val="32898947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792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5, 64QAM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Test5!$C$56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Test5!$C$57:$C$75</c:f>
              <c:numCache>
                <c:formatCode>0.0000</c:formatCode>
                <c:ptCount val="19"/>
                <c:pt idx="0">
                  <c:v>0.06</c:v>
                </c:pt>
                <c:pt idx="1">
                  <c:v>0.9</c:v>
                </c:pt>
                <c:pt idx="2">
                  <c:v>2.5299999999999998</c:v>
                </c:pt>
                <c:pt idx="3">
                  <c:v>4.25</c:v>
                </c:pt>
                <c:pt idx="4">
                  <c:v>5.96</c:v>
                </c:pt>
                <c:pt idx="5">
                  <c:v>8.23</c:v>
                </c:pt>
                <c:pt idx="6">
                  <c:v>11.15</c:v>
                </c:pt>
                <c:pt idx="7">
                  <c:v>13.07</c:v>
                </c:pt>
                <c:pt idx="8">
                  <c:v>14.48</c:v>
                </c:pt>
                <c:pt idx="9">
                  <c:v>15.83</c:v>
                </c:pt>
                <c:pt idx="10">
                  <c:v>16.37</c:v>
                </c:pt>
                <c:pt idx="11">
                  <c:v>16.47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Test5!$D$56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Test5!$D$57:$D$75</c:f>
              <c:numCache>
                <c:formatCode>General</c:formatCode>
                <c:ptCount val="19"/>
                <c:pt idx="0">
                  <c:v>0</c:v>
                </c:pt>
                <c:pt idx="1">
                  <c:v>3.2348934084783058E-2</c:v>
                </c:pt>
                <c:pt idx="2">
                  <c:v>1.0109041901494733</c:v>
                </c:pt>
                <c:pt idx="3">
                  <c:v>3.3076785101690636</c:v>
                </c:pt>
                <c:pt idx="4">
                  <c:v>5.3052251899043696</c:v>
                </c:pt>
                <c:pt idx="5">
                  <c:v>6.696229355549999</c:v>
                </c:pt>
                <c:pt idx="6">
                  <c:v>8.7018632688064805</c:v>
                </c:pt>
                <c:pt idx="7">
                  <c:v>11.079509924037957</c:v>
                </c:pt>
                <c:pt idx="8">
                  <c:v>13.311586375888096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Test5!$E$56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Test5!$E$57:$E$75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Test5!$F$56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Test5!$B$57:$B$75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Test5!$F$57:$F$75</c:f>
              <c:numCache>
                <c:formatCode>0.0000</c:formatCode>
                <c:ptCount val="19"/>
                <c:pt idx="0">
                  <c:v>3.7000000000000002E-3</c:v>
                </c:pt>
                <c:pt idx="1">
                  <c:v>0.153</c:v>
                </c:pt>
                <c:pt idx="2">
                  <c:v>1.43</c:v>
                </c:pt>
                <c:pt idx="3">
                  <c:v>3.37</c:v>
                </c:pt>
                <c:pt idx="4">
                  <c:v>5.2</c:v>
                </c:pt>
                <c:pt idx="5">
                  <c:v>7.02</c:v>
                </c:pt>
                <c:pt idx="6">
                  <c:v>9.69</c:v>
                </c:pt>
                <c:pt idx="7">
                  <c:v>12.6</c:v>
                </c:pt>
                <c:pt idx="8">
                  <c:v>13.9</c:v>
                </c:pt>
                <c:pt idx="9">
                  <c:v>14.9</c:v>
                </c:pt>
                <c:pt idx="10">
                  <c:v>16.100000000000001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Test5!$G$56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Test5!$B$57:$B$75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Test5!$G$57:$G$75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Test5!$H$56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Test5!$H$57:$H$75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Test5!$I$56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Test5!$B$57:$B$75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Test5!$I$57:$I$75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Test5!$J$56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Test5!$J$57:$J$75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Test5!$K$56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Test5!$K$57:$K$75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981240"/>
        <c:axId val="328979672"/>
      </c:scatterChart>
      <c:valAx>
        <c:axId val="3289812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79672"/>
        <c:crosses val="autoZero"/>
        <c:crossBetween val="midCat"/>
      </c:valAx>
      <c:valAx>
        <c:axId val="32897967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812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5, 64QAM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Test5!$O$56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Test5!$O$57:$O$75</c:f>
              <c:numCache>
                <c:formatCode>0.0000</c:formatCode>
                <c:ptCount val="19"/>
                <c:pt idx="0">
                  <c:v>0.99</c:v>
                </c:pt>
                <c:pt idx="1">
                  <c:v>3.02</c:v>
                </c:pt>
                <c:pt idx="2">
                  <c:v>4.59</c:v>
                </c:pt>
                <c:pt idx="3">
                  <c:v>6.04</c:v>
                </c:pt>
                <c:pt idx="4">
                  <c:v>8.4</c:v>
                </c:pt>
                <c:pt idx="5">
                  <c:v>11.12</c:v>
                </c:pt>
                <c:pt idx="6">
                  <c:v>12.67</c:v>
                </c:pt>
                <c:pt idx="7">
                  <c:v>13.64</c:v>
                </c:pt>
                <c:pt idx="8">
                  <c:v>14.76</c:v>
                </c:pt>
                <c:pt idx="9">
                  <c:v>15.9</c:v>
                </c:pt>
                <c:pt idx="10">
                  <c:v>16.36</c:v>
                </c:pt>
                <c:pt idx="11">
                  <c:v>16.47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Test5!$P$56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Test5!$P$57:$P$75</c:f>
              <c:numCache>
                <c:formatCode>General</c:formatCode>
                <c:ptCount val="19"/>
                <c:pt idx="0">
                  <c:v>0.19409360450869867</c:v>
                </c:pt>
                <c:pt idx="1">
                  <c:v>1.3910041656456777</c:v>
                </c:pt>
                <c:pt idx="2">
                  <c:v>2.9275785346728886</c:v>
                </c:pt>
                <c:pt idx="3">
                  <c:v>4.4560656701788348</c:v>
                </c:pt>
                <c:pt idx="4">
                  <c:v>6.3323038470961821</c:v>
                </c:pt>
                <c:pt idx="5">
                  <c:v>8.5643802989461424</c:v>
                </c:pt>
                <c:pt idx="6">
                  <c:v>10.820718451359687</c:v>
                </c:pt>
                <c:pt idx="7">
                  <c:v>12.454339622641205</c:v>
                </c:pt>
                <c:pt idx="8">
                  <c:v>13.643162950257151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Test5!$Q$56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Test5!$Q$57:$Q$75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Test5!$R$56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Test5!$N$57:$N$75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Test5!$R$57:$R$75</c:f>
              <c:numCache>
                <c:formatCode>0.0000</c:formatCode>
                <c:ptCount val="19"/>
                <c:pt idx="0">
                  <c:v>1.67E-2</c:v>
                </c:pt>
                <c:pt idx="1">
                  <c:v>0.48499999999999999</c:v>
                </c:pt>
                <c:pt idx="2">
                  <c:v>2.1</c:v>
                </c:pt>
                <c:pt idx="3">
                  <c:v>3.75</c:v>
                </c:pt>
                <c:pt idx="4">
                  <c:v>5.53</c:v>
                </c:pt>
                <c:pt idx="5">
                  <c:v>7.48</c:v>
                </c:pt>
                <c:pt idx="6">
                  <c:v>10.5</c:v>
                </c:pt>
                <c:pt idx="7">
                  <c:v>12.8</c:v>
                </c:pt>
                <c:pt idx="8">
                  <c:v>13.9</c:v>
                </c:pt>
                <c:pt idx="9">
                  <c:v>14.9</c:v>
                </c:pt>
                <c:pt idx="10">
                  <c:v>16.100000000000001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Test5!$S$56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Test5!$N$57:$N$75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Test5!$S$57:$S$75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Test5!$T$56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Test5!$T$57:$T$75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Test5!$U$56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Test5!$N$57:$N$75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Test5!$U$57:$U$75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Test5!$V$56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Test5!$V$57:$V$75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Test5!$W$56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Test5!$W$57:$W$75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987120"/>
        <c:axId val="328984768"/>
      </c:scatterChart>
      <c:valAx>
        <c:axId val="3289871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84768"/>
        <c:crosses val="autoZero"/>
        <c:crossBetween val="midCat"/>
      </c:valAx>
      <c:valAx>
        <c:axId val="32898476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871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5, 64QAM</a:t>
            </a:r>
            <a:endParaRPr lang="en-US" sz="1400"/>
          </a:p>
          <a:p>
            <a:pPr>
              <a:defRPr/>
            </a:pPr>
            <a:r>
              <a:rPr lang="en-US" sz="1400"/>
              <a:t>Reduced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Test5!$AA$56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Test5!$AA$57:$AA$75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1"/>
          <c:order val="1"/>
          <c:tx>
            <c:strRef>
              <c:f>Test5!$AB$56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Test5!$AB$57:$AB$75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Test5!$AC$56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Test5!$AC$57:$AC$75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Test5!$AD$56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Test5!$Z$57:$Z$75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Test5!$AD$57:$AD$75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Test5!$AE$56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Test5!$Z$57:$Z$75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Test5!$AE$57:$AE$75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Test5!$AF$56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Test5!$AF$57:$AF$75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Test5!$AG$56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Test5!$Z$57:$Z$75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Test5!$AG$57:$AG$75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Test5!$AH$56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Test5!$AH$57:$AH$75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Test5!$AI$56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Test5!$AI$57:$AI$75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986336"/>
        <c:axId val="328982416"/>
      </c:scatterChart>
      <c:valAx>
        <c:axId val="3289863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82416"/>
        <c:crosses val="autoZero"/>
        <c:crossBetween val="midCat"/>
      </c:valAx>
      <c:valAx>
        <c:axId val="32898241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863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6, 16QAM</a:t>
            </a:r>
            <a:endParaRPr lang="en-US" sz="1400"/>
          </a:p>
          <a:p>
            <a:pPr>
              <a:defRPr/>
            </a:pPr>
            <a:r>
              <a:rPr lang="en-US" sz="1400"/>
              <a:t>LMMSE-IRC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Test6!$C$6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Test6!$C$7:$C$25</c:f>
              <c:numCache>
                <c:formatCode>0.0000</c:formatCode>
                <c:ptCount val="19"/>
                <c:pt idx="0">
                  <c:v>0.04</c:v>
                </c:pt>
                <c:pt idx="1">
                  <c:v>0.57999999999999996</c:v>
                </c:pt>
                <c:pt idx="2">
                  <c:v>2.2000000000000002</c:v>
                </c:pt>
                <c:pt idx="3">
                  <c:v>3.75</c:v>
                </c:pt>
                <c:pt idx="4">
                  <c:v>5.0199999999999996</c:v>
                </c:pt>
                <c:pt idx="5">
                  <c:v>7.03</c:v>
                </c:pt>
                <c:pt idx="6">
                  <c:v>8.67</c:v>
                </c:pt>
                <c:pt idx="7">
                  <c:v>10.06</c:v>
                </c:pt>
                <c:pt idx="8">
                  <c:v>11.01</c:v>
                </c:pt>
                <c:pt idx="9">
                  <c:v>11.41</c:v>
                </c:pt>
                <c:pt idx="10">
                  <c:v>11.5</c:v>
                </c:pt>
                <c:pt idx="11">
                  <c:v>11.51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Test6!$D$6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Test6!$B$7:$B$25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Test6!$D$7:$D$25</c:f>
              <c:numCache>
                <c:formatCode>0.0000</c:formatCode>
                <c:ptCount val="19"/>
                <c:pt idx="2" formatCode="General">
                  <c:v>0.32062951532053907</c:v>
                </c:pt>
                <c:pt idx="3" formatCode="General">
                  <c:v>2.2166193681985962</c:v>
                </c:pt>
                <c:pt idx="4" formatCode="General">
                  <c:v>4.1165229167168045</c:v>
                </c:pt>
                <c:pt idx="5" formatCode="General">
                  <c:v>5.7388476019562784</c:v>
                </c:pt>
                <c:pt idx="6" formatCode="General">
                  <c:v>7.4899328737572661</c:v>
                </c:pt>
                <c:pt idx="7" formatCode="General">
                  <c:v>8.9919114180617523</c:v>
                </c:pt>
                <c:pt idx="8" formatCode="General">
                  <c:v>10.190578550253388</c:v>
                </c:pt>
                <c:pt idx="9" formatCode="General">
                  <c:v>11.041024612861335</c:v>
                </c:pt>
                <c:pt idx="10" formatCode="General">
                  <c:v>11.409303372600913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Test6!$E$6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Test6!$B$7:$B$25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Test6!$E$7:$E$25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Test6!$F$6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Test6!$B$7:$B$25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Test6!$F$7:$F$25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Test6!$G$6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Test6!$B$7:$B$25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Test6!$G$7:$G$25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Test6!$H$6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Test6!$B$7:$B$25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Test6!$I$6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Test6!$B$7:$B$25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Test6!$J$6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Test6!$K$6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980064"/>
        <c:axId val="328983984"/>
      </c:scatterChart>
      <c:valAx>
        <c:axId val="3289800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83984"/>
        <c:crosses val="autoZero"/>
        <c:crossBetween val="midCat"/>
      </c:valAx>
      <c:valAx>
        <c:axId val="32898398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800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6, 16QAM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Test6!$O$6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Test6!$O$7:$O$25</c:f>
              <c:numCache>
                <c:formatCode>0.0000</c:formatCode>
                <c:ptCount val="19"/>
                <c:pt idx="0">
                  <c:v>0.27</c:v>
                </c:pt>
                <c:pt idx="1">
                  <c:v>1.75</c:v>
                </c:pt>
                <c:pt idx="2">
                  <c:v>3.41</c:v>
                </c:pt>
                <c:pt idx="3">
                  <c:v>4.6399999999999997</c:v>
                </c:pt>
                <c:pt idx="4">
                  <c:v>6.39</c:v>
                </c:pt>
                <c:pt idx="5">
                  <c:v>8.27</c:v>
                </c:pt>
                <c:pt idx="6">
                  <c:v>9.5500000000000007</c:v>
                </c:pt>
                <c:pt idx="7">
                  <c:v>10.54</c:v>
                </c:pt>
                <c:pt idx="8">
                  <c:v>11.18</c:v>
                </c:pt>
                <c:pt idx="9">
                  <c:v>11.43</c:v>
                </c:pt>
                <c:pt idx="10">
                  <c:v>11.49</c:v>
                </c:pt>
                <c:pt idx="11">
                  <c:v>11.51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Test6!$P$6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Test6!$N$7:$N$25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Test6!$P$7:$P$25</c:f>
              <c:numCache>
                <c:formatCode>0.0000</c:formatCode>
                <c:ptCount val="19"/>
                <c:pt idx="2" formatCode="General">
                  <c:v>2.8881116976599457</c:v>
                </c:pt>
                <c:pt idx="3" formatCode="General">
                  <c:v>4.2709182097213212</c:v>
                </c:pt>
                <c:pt idx="4" formatCode="General">
                  <c:v>5.7800392485690297</c:v>
                </c:pt>
                <c:pt idx="5" formatCode="General">
                  <c:v>7.6049955255781212</c:v>
                </c:pt>
                <c:pt idx="6" formatCode="General">
                  <c:v>8.7230405275823806</c:v>
                </c:pt>
                <c:pt idx="7" formatCode="General">
                  <c:v>9.5670289923840404</c:v>
                </c:pt>
                <c:pt idx="8" formatCode="General">
                  <c:v>10.298009495575956</c:v>
                </c:pt>
                <c:pt idx="9" formatCode="General">
                  <c:v>10.997191221691503</c:v>
                </c:pt>
                <c:pt idx="10" formatCode="General">
                  <c:v>11.391691742220146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Test6!$Q$6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Test6!$N$7:$N$25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Test6!$Q$7:$Q$25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Test6!$R$6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Test6!$N$7:$N$25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Test6!$R$7:$R$25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Test6!$S$6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Test6!$N$7:$N$25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Test6!$S$7:$S$25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Test6!$T$6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Test6!$N$7:$N$25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Test6!$U$6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Test6!$N$7:$N$25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Test6!$V$6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Test6!$W$6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989080"/>
        <c:axId val="328980848"/>
      </c:scatterChart>
      <c:valAx>
        <c:axId val="3289890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80848"/>
        <c:crosses val="autoZero"/>
        <c:crossBetween val="midCat"/>
      </c:valAx>
      <c:valAx>
        <c:axId val="32898084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890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6, 64QAM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Test6!$C$56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Test6!$C$57:$C$75</c:f>
              <c:numCache>
                <c:formatCode>0.0000</c:formatCode>
                <c:ptCount val="19"/>
                <c:pt idx="0">
                  <c:v>0.26</c:v>
                </c:pt>
                <c:pt idx="1">
                  <c:v>1.91</c:v>
                </c:pt>
                <c:pt idx="2">
                  <c:v>3.85</c:v>
                </c:pt>
                <c:pt idx="3">
                  <c:v>5.35</c:v>
                </c:pt>
                <c:pt idx="4">
                  <c:v>6.98</c:v>
                </c:pt>
                <c:pt idx="5">
                  <c:v>9.8800000000000008</c:v>
                </c:pt>
                <c:pt idx="6">
                  <c:v>12.31</c:v>
                </c:pt>
                <c:pt idx="7">
                  <c:v>14.34</c:v>
                </c:pt>
                <c:pt idx="8">
                  <c:v>15.75</c:v>
                </c:pt>
                <c:pt idx="9">
                  <c:v>16.32</c:v>
                </c:pt>
                <c:pt idx="10">
                  <c:v>16.47</c:v>
                </c:pt>
                <c:pt idx="11">
                  <c:v>16.5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Test6!$D$56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Test6!$B$57:$B$75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Test6!$D$57:$D$75</c:f>
              <c:numCache>
                <c:formatCode>General</c:formatCode>
                <c:ptCount val="19"/>
                <c:pt idx="0">
                  <c:v>0</c:v>
                </c:pt>
                <c:pt idx="1">
                  <c:v>0.25070423915706908</c:v>
                </c:pt>
                <c:pt idx="2">
                  <c:v>2.1107679490321085</c:v>
                </c:pt>
                <c:pt idx="3">
                  <c:v>4.3994550355304574</c:v>
                </c:pt>
                <c:pt idx="4">
                  <c:v>5.8713315363880501</c:v>
                </c:pt>
                <c:pt idx="5">
                  <c:v>7.3512952707668182</c:v>
                </c:pt>
                <c:pt idx="6">
                  <c:v>9.599546189659188</c:v>
                </c:pt>
                <c:pt idx="7">
                  <c:v>12.03380347953904</c:v>
                </c:pt>
                <c:pt idx="8">
                  <c:v>13.958565057583828</c:v>
                </c:pt>
                <c:pt idx="9">
                  <c:v>15.373830923793284</c:v>
                </c:pt>
                <c:pt idx="10">
                  <c:v>16.214903209997765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Test6!$E$56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Test6!$B$57:$B$75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Test6!$E$57:$E$75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Test6!$F$56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Test6!$B$57:$B$75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Test6!$F$57:$F$75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Test6!$G$56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Test6!$B$57:$B$75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Test6!$G$57:$G$75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Test6!$H$56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Test6!$B$57:$B$75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Test6!$H$57:$H$75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Test6!$I$56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Test6!$B$57:$B$75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Test6!$I$57:$I$75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Test6!$J$56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Test6!$J$57:$J$75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Test6!$K$56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Test6!$K$57:$K$75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983592"/>
        <c:axId val="328990256"/>
      </c:scatterChart>
      <c:valAx>
        <c:axId val="3289835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90256"/>
        <c:crosses val="autoZero"/>
        <c:crossBetween val="midCat"/>
      </c:valAx>
      <c:valAx>
        <c:axId val="32899025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835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6, 64QAM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Test6!$O$56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Test6!$O$57:$O$75</c:f>
              <c:numCache>
                <c:formatCode>0.0000</c:formatCode>
                <c:ptCount val="19"/>
                <c:pt idx="0">
                  <c:v>1.38</c:v>
                </c:pt>
                <c:pt idx="1">
                  <c:v>3.56</c:v>
                </c:pt>
                <c:pt idx="2">
                  <c:v>5.01</c:v>
                </c:pt>
                <c:pt idx="3">
                  <c:v>6.43</c:v>
                </c:pt>
                <c:pt idx="4">
                  <c:v>9.01</c:v>
                </c:pt>
                <c:pt idx="5">
                  <c:v>11.63</c:v>
                </c:pt>
                <c:pt idx="6">
                  <c:v>13.56</c:v>
                </c:pt>
                <c:pt idx="7">
                  <c:v>14.97</c:v>
                </c:pt>
                <c:pt idx="8">
                  <c:v>15.94</c:v>
                </c:pt>
                <c:pt idx="9">
                  <c:v>16.36</c:v>
                </c:pt>
                <c:pt idx="10">
                  <c:v>16.45</c:v>
                </c:pt>
                <c:pt idx="11">
                  <c:v>16.5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Test6!$P$56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Test6!$N$57:$N$75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Test6!$P$57:$P$75</c:f>
              <c:numCache>
                <c:formatCode>General</c:formatCode>
                <c:ptCount val="19"/>
                <c:pt idx="0">
                  <c:v>0.54993187944131172</c:v>
                </c:pt>
                <c:pt idx="1">
                  <c:v>2.523216858613095</c:v>
                </c:pt>
                <c:pt idx="2">
                  <c:v>4.5288507718695916</c:v>
                </c:pt>
                <c:pt idx="3">
                  <c:v>5.9683783386423936</c:v>
                </c:pt>
                <c:pt idx="4">
                  <c:v>7.7718314138689841</c:v>
                </c:pt>
                <c:pt idx="5">
                  <c:v>10.18182700318525</c:v>
                </c:pt>
                <c:pt idx="6">
                  <c:v>12.017629012496631</c:v>
                </c:pt>
                <c:pt idx="7">
                  <c:v>13.319673609409271</c:v>
                </c:pt>
                <c:pt idx="8">
                  <c:v>14.427624601813257</c:v>
                </c:pt>
                <c:pt idx="9">
                  <c:v>15.462790492526452</c:v>
                </c:pt>
                <c:pt idx="10">
                  <c:v>16.198728742955385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Test6!$Q$56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Test6!$N$57:$N$75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Test6!$Q$57:$Q$75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Test6!$R$56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Test6!$N$57:$N$75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Test6!$R$57:$R$75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Test6!$S$56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Test6!$N$57:$N$75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Test6!$S$57:$S$75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Test6!$T$56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Test6!$N$57:$N$75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Test6!$T$57:$T$75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Test6!$U$56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Test6!$N$57:$N$75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Test6!$U$57:$U$75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Test6!$V$56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Test6!$V$57:$V$75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Test6!$W$56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Test6!$W$57:$W$75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985944"/>
        <c:axId val="328983200"/>
      </c:scatterChart>
      <c:valAx>
        <c:axId val="3289859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83200"/>
        <c:crosses val="autoZero"/>
        <c:crossBetween val="midCat"/>
      </c:valAx>
      <c:valAx>
        <c:axId val="32898320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859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7, 16QAM</a:t>
            </a:r>
            <a:endParaRPr lang="en-US" sz="1400"/>
          </a:p>
          <a:p>
            <a:pPr>
              <a:defRPr/>
            </a:pPr>
            <a:r>
              <a:rPr lang="en-US" sz="1400"/>
              <a:t>LMMSE-IRC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Test7!$C$6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Test7!$C$7:$C$25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0.64</c:v>
                </c:pt>
                <c:pt idx="4">
                  <c:v>2.0499999999999998</c:v>
                </c:pt>
                <c:pt idx="5">
                  <c:v>3.79</c:v>
                </c:pt>
                <c:pt idx="6">
                  <c:v>5.28</c:v>
                </c:pt>
                <c:pt idx="7">
                  <c:v>6.9</c:v>
                </c:pt>
                <c:pt idx="8">
                  <c:v>9.41</c:v>
                </c:pt>
                <c:pt idx="9">
                  <c:v>11.14</c:v>
                </c:pt>
                <c:pt idx="10">
                  <c:v>12.37</c:v>
                </c:pt>
                <c:pt idx="11">
                  <c:v>13.28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Test7!$D$6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Test7!$B$7:$B$25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Test7!$D$7:$D$25</c:f>
              <c:numCache>
                <c:formatCode>0.0000</c:formatCode>
                <c:ptCount val="19"/>
                <c:pt idx="2" formatCode="General">
                  <c:v>0.60666446712143618</c:v>
                </c:pt>
                <c:pt idx="3" formatCode="General">
                  <c:v>1.9935614621653412</c:v>
                </c:pt>
                <c:pt idx="4" formatCode="General">
                  <c:v>3.6521976210763891</c:v>
                </c:pt>
                <c:pt idx="5" formatCode="General">
                  <c:v>5.1428865720766925</c:v>
                </c:pt>
                <c:pt idx="6" formatCode="General">
                  <c:v>6.8156717744701805</c:v>
                </c:pt>
                <c:pt idx="7" formatCode="General">
                  <c:v>8.4724666195034644</c:v>
                </c:pt>
                <c:pt idx="8" formatCode="General">
                  <c:v>9.8582006794666732</c:v>
                </c:pt>
                <c:pt idx="9" formatCode="General">
                  <c:v>10.793685040668516</c:v>
                </c:pt>
                <c:pt idx="10" formatCode="General">
                  <c:v>11.245969875821176</c:v>
                </c:pt>
                <c:pt idx="11" formatCode="General">
                  <c:v>11.373602000932832</c:v>
                </c:pt>
                <c:pt idx="12" formatCode="General">
                  <c:v>11.405776538166769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Test7!$E$6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Test7!$B$7:$B$25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Test7!$E$7:$E$25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Test7!$F$6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Test7!$B$7:$B$25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Test7!$F$7:$F$25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Test7!$G$6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Test7!$B$7:$B$25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Test7!$G$7:$G$25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Test7!$H$6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Test7!$B$7:$B$25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Test7!$I$6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Test7!$B$7:$B$25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Test7!$J$6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Test7!$K$6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987904"/>
        <c:axId val="328988296"/>
      </c:scatterChart>
      <c:valAx>
        <c:axId val="3289879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88296"/>
        <c:crosses val="autoZero"/>
        <c:crossBetween val="midCat"/>
      </c:valAx>
      <c:valAx>
        <c:axId val="32898829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87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7, 16QAM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Test7!$O$6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Test7!$O$7:$O$25</c:f>
              <c:numCache>
                <c:formatCode>0.0000</c:formatCode>
                <c:ptCount val="19"/>
                <c:pt idx="0">
                  <c:v>0</c:v>
                </c:pt>
                <c:pt idx="1">
                  <c:v>0.03</c:v>
                </c:pt>
                <c:pt idx="2">
                  <c:v>0.43</c:v>
                </c:pt>
                <c:pt idx="3">
                  <c:v>1.54</c:v>
                </c:pt>
                <c:pt idx="4">
                  <c:v>3.09</c:v>
                </c:pt>
                <c:pt idx="5">
                  <c:v>4.59</c:v>
                </c:pt>
                <c:pt idx="6">
                  <c:v>6.25</c:v>
                </c:pt>
                <c:pt idx="7">
                  <c:v>8.64</c:v>
                </c:pt>
                <c:pt idx="8">
                  <c:v>10.51</c:v>
                </c:pt>
                <c:pt idx="9">
                  <c:v>11.49</c:v>
                </c:pt>
                <c:pt idx="10">
                  <c:v>12.51</c:v>
                </c:pt>
                <c:pt idx="11">
                  <c:v>13.33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Test7!$P$6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Test7!$N$7:$N$25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Test7!$P$7:$P$25</c:f>
              <c:numCache>
                <c:formatCode>0.0000</c:formatCode>
                <c:ptCount val="19"/>
                <c:pt idx="2" formatCode="General">
                  <c:v>1.820768691418136</c:v>
                </c:pt>
                <c:pt idx="3" formatCode="General">
                  <c:v>3.0411721474021913</c:v>
                </c:pt>
                <c:pt idx="4" formatCode="General">
                  <c:v>4.5184873449739165</c:v>
                </c:pt>
                <c:pt idx="5" formatCode="General">
                  <c:v>6.3849981495679815</c:v>
                </c:pt>
                <c:pt idx="6" formatCode="General">
                  <c:v>7.9055357676407683</c:v>
                </c:pt>
                <c:pt idx="7" formatCode="General">
                  <c:v>9.0411418739872946</c:v>
                </c:pt>
                <c:pt idx="8" formatCode="General">
                  <c:v>9.7251415239782286</c:v>
                </c:pt>
                <c:pt idx="9" formatCode="General">
                  <c:v>10.516131201397585</c:v>
                </c:pt>
                <c:pt idx="10" formatCode="General">
                  <c:v>11.232983767419556</c:v>
                </c:pt>
                <c:pt idx="11" formatCode="General">
                  <c:v>11.405776538166769</c:v>
                </c:pt>
                <c:pt idx="12" formatCode="General">
                  <c:v>11.405776538166769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Test7!$Q$6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Test7!$N$7:$N$25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Test7!$Q$7:$Q$25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Test7!$R$6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Test7!$N$7:$N$25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Test7!$R$7:$R$25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Test7!$S$6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Test7!$N$7:$N$25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Test7!$S$7:$S$25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Test7!$T$6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Test7!$N$7:$N$25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Test7!$U$6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Test7!$N$7:$N$25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Test7!$V$6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Test7!$W$6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990648"/>
        <c:axId val="328991040"/>
      </c:scatterChart>
      <c:valAx>
        <c:axId val="3289906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91040"/>
        <c:crosses val="autoZero"/>
        <c:crossBetween val="midCat"/>
      </c:valAx>
      <c:valAx>
        <c:axId val="32899104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906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7, 16QAM</a:t>
            </a:r>
            <a:endParaRPr lang="en-US" sz="1400"/>
          </a:p>
          <a:p>
            <a:pPr>
              <a:defRPr/>
            </a:pPr>
            <a:r>
              <a:rPr lang="en-US" sz="1400"/>
              <a:t>Reduced complexity 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Test7!$AA$6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Test7!$AA$7:$AA$25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1"/>
          <c:order val="1"/>
          <c:tx>
            <c:strRef>
              <c:f>Test7!$AB$6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Test7!$Z$7:$Z$25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Test7!$AB$7:$AB$25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Test7!$AC$6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Test7!$Z$7:$Z$25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Test7!$AC$7:$AC$25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Test7!$AD$6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Test7!$Z$7:$Z$25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Test7!$AD$7:$AD$25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Test7!$AE$6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Test7!$Z$7:$Z$25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Test7!$AE$7:$AE$25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Test7!$AF$6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Test7!$Z$7:$Z$25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Test7!$AF$7:$AF$25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Test7!$AG$6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Test7!$Z$7:$Z$25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Test7!$AG$7:$AG$25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Test7!$AH$6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Test7!$AH$7:$AH$25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Test7!$AI$6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Test7!$AI$7:$AI$25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993784"/>
        <c:axId val="328991824"/>
      </c:scatterChart>
      <c:valAx>
        <c:axId val="3289937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91824"/>
        <c:crosses val="autoZero"/>
        <c:crossBetween val="midCat"/>
      </c:valAx>
      <c:valAx>
        <c:axId val="32899182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937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7, 64QAM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Test7!$C$56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Test7!$C$57:$C$75</c:f>
              <c:numCache>
                <c:formatCode>0.0000</c:formatCode>
                <c:ptCount val="19"/>
                <c:pt idx="0">
                  <c:v>0</c:v>
                </c:pt>
                <c:pt idx="1">
                  <c:v>0.03</c:v>
                </c:pt>
                <c:pt idx="2">
                  <c:v>0.57999999999999996</c:v>
                </c:pt>
                <c:pt idx="3">
                  <c:v>2.1</c:v>
                </c:pt>
                <c:pt idx="4">
                  <c:v>3.89</c:v>
                </c:pt>
                <c:pt idx="5">
                  <c:v>5.59</c:v>
                </c:pt>
                <c:pt idx="6">
                  <c:v>7.48</c:v>
                </c:pt>
                <c:pt idx="7">
                  <c:v>10.52</c:v>
                </c:pt>
                <c:pt idx="8">
                  <c:v>13.45</c:v>
                </c:pt>
                <c:pt idx="9">
                  <c:v>15.17</c:v>
                </c:pt>
                <c:pt idx="10">
                  <c:v>16.670000000000002</c:v>
                </c:pt>
                <c:pt idx="11">
                  <c:v>17.489999999999998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Test7!$D$56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Test7!$B$57:$B$75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Test7!$D$57:$D$75</c:f>
              <c:numCache>
                <c:formatCode>General</c:formatCode>
                <c:ptCount val="19"/>
                <c:pt idx="0">
                  <c:v>0</c:v>
                </c:pt>
                <c:pt idx="1">
                  <c:v>0.34557205180698508</c:v>
                </c:pt>
                <c:pt idx="2">
                  <c:v>1.4892509851682143</c:v>
                </c:pt>
                <c:pt idx="3">
                  <c:v>3.5544553900147289</c:v>
                </c:pt>
                <c:pt idx="4">
                  <c:v>5.389278426989855</c:v>
                </c:pt>
                <c:pt idx="5">
                  <c:v>6.9937200960936901</c:v>
                </c:pt>
                <c:pt idx="6">
                  <c:v>9.1412035608941586</c:v>
                </c:pt>
                <c:pt idx="7">
                  <c:v>11.642486983497035</c:v>
                </c:pt>
                <c:pt idx="8">
                  <c:v>13.896933226238039</c:v>
                </c:pt>
                <c:pt idx="9">
                  <c:v>15.394412117401858</c:v>
                </c:pt>
                <c:pt idx="10">
                  <c:v>16.373532930855102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Test7!$E$56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Test7!$B$57:$B$75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Test7!$E$57:$E$75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Test7!$F$56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Test7!$B$57:$B$75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Test7!$F$57:$F$75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Test7!$G$56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Test7!$B$57:$B$75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Test7!$G$57:$G$75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Test7!$H$56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Test7!$B$57:$B$75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Test7!$H$57:$H$75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Test7!$I$56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Test7!$B$57:$B$75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Test7!$I$57:$I$75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Test7!$J$56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Test7!$J$57:$J$75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Test7!$K$56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Test7!$K$57:$K$75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993000"/>
        <c:axId val="328994568"/>
      </c:scatterChart>
      <c:valAx>
        <c:axId val="3289930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94568"/>
        <c:crosses val="autoZero"/>
        <c:crossBetween val="midCat"/>
      </c:valAx>
      <c:valAx>
        <c:axId val="32899456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930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7, 64QAM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Test7!$O$56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Test7!$O$57:$O$75</c:f>
              <c:numCache>
                <c:formatCode>0.0000</c:formatCode>
                <c:ptCount val="19"/>
                <c:pt idx="0">
                  <c:v>0.01</c:v>
                </c:pt>
                <c:pt idx="1">
                  <c:v>0.38</c:v>
                </c:pt>
                <c:pt idx="2">
                  <c:v>1.57</c:v>
                </c:pt>
                <c:pt idx="3">
                  <c:v>3.04</c:v>
                </c:pt>
                <c:pt idx="4">
                  <c:v>4.7699999999999996</c:v>
                </c:pt>
                <c:pt idx="5">
                  <c:v>6.59</c:v>
                </c:pt>
                <c:pt idx="6">
                  <c:v>9.14</c:v>
                </c:pt>
                <c:pt idx="7">
                  <c:v>12.13</c:v>
                </c:pt>
                <c:pt idx="8">
                  <c:v>14.05</c:v>
                </c:pt>
                <c:pt idx="9">
                  <c:v>15.33</c:v>
                </c:pt>
                <c:pt idx="10">
                  <c:v>16.75</c:v>
                </c:pt>
                <c:pt idx="11">
                  <c:v>17.510000000000002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Test7!$P$56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Test7!$N$57:$N$75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Test7!$P$57:$P$75</c:f>
              <c:numCache>
                <c:formatCode>General</c:formatCode>
                <c:ptCount val="19"/>
                <c:pt idx="0">
                  <c:v>0.19746974388970723</c:v>
                </c:pt>
                <c:pt idx="1">
                  <c:v>1.4151998312095724</c:v>
                </c:pt>
                <c:pt idx="2">
                  <c:v>2.9785019703364348</c:v>
                </c:pt>
                <c:pt idx="3">
                  <c:v>4.5335762034678222</c:v>
                </c:pt>
                <c:pt idx="4">
                  <c:v>6.4506783003969979</c:v>
                </c:pt>
                <c:pt idx="5">
                  <c:v>8.7544919791101812</c:v>
                </c:pt>
                <c:pt idx="6">
                  <c:v>11.058305657823363</c:v>
                </c:pt>
                <c:pt idx="7">
                  <c:v>12.753254292876665</c:v>
                </c:pt>
                <c:pt idx="8">
                  <c:v>14.036807628159927</c:v>
                </c:pt>
                <c:pt idx="9">
                  <c:v>15.15580284353509</c:v>
                </c:pt>
                <c:pt idx="10">
                  <c:v>16.357077118864304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Test7!$Q$56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Test7!$N$57:$N$75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Test7!$Q$57:$Q$75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Test7!$R$56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Test7!$N$57:$N$75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Test7!$R$57:$R$75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Test7!$S$56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Test7!$N$57:$N$75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Test7!$S$57:$S$75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Test7!$T$56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Test7!$N$57:$N$75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Test7!$T$57:$T$75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Test7!$U$56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Test7!$N$57:$N$75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Test7!$U$57:$U$75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Test7!$V$56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Test7!$V$57:$V$75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Test7!$W$56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Test7!$W$57:$W$75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994960"/>
        <c:axId val="328994176"/>
      </c:scatterChart>
      <c:valAx>
        <c:axId val="3289949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94176"/>
        <c:crosses val="autoZero"/>
        <c:crossBetween val="midCat"/>
      </c:valAx>
      <c:valAx>
        <c:axId val="32899417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9949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7, 64QAM</a:t>
            </a:r>
            <a:endParaRPr lang="en-US" sz="1400"/>
          </a:p>
          <a:p>
            <a:pPr>
              <a:defRPr/>
            </a:pPr>
            <a:r>
              <a:rPr lang="en-US" sz="1400"/>
              <a:t>Reduced complexity 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Test7!$AA$56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Test7!$AA$57:$AA$75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1"/>
          <c:order val="1"/>
          <c:tx>
            <c:strRef>
              <c:f>Test7!$AB$56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Test7!$Z$57:$Z$75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Test7!$AB$57:$AB$75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Test7!$AC$56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Test7!$Z$57:$Z$75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Test7!$AC$57:$AC$75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Test7!$AD$56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Test7!$Z$57:$Z$75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Test7!$AD$57:$AD$75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Test7!$AE$56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Test7!$Z$57:$Z$75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Test7!$AE$57:$AE$75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Test7!$AF$56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Test7!$Z$57:$Z$75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Test7!$AF$57:$AF$75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Test7!$AG$56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Test7!$Z$57:$Z$75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Test7!$AG$57:$AG$75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Test7!$AH$56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Test7!$AH$57:$AH$75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Test7!$AI$56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Test7!$AI$57:$AI$75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520168"/>
        <c:axId val="327520560"/>
      </c:scatterChart>
      <c:valAx>
        <c:axId val="3275201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520560"/>
        <c:crosses val="autoZero"/>
        <c:crossBetween val="midCat"/>
      </c:valAx>
      <c:valAx>
        <c:axId val="32752056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75201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6" Type="http://schemas.openxmlformats.org/officeDocument/2006/relationships/chart" Target="../charts/chart20.xml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4" Type="http://schemas.openxmlformats.org/officeDocument/2006/relationships/chart" Target="../charts/chart2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4" Type="http://schemas.openxmlformats.org/officeDocument/2006/relationships/chart" Target="../charts/chart3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77</xdr:row>
      <xdr:rowOff>175211</xdr:rowOff>
    </xdr:from>
    <xdr:to>
      <xdr:col>11</xdr:col>
      <xdr:colOff>0</xdr:colOff>
      <xdr:row>100</xdr:row>
      <xdr:rowOff>84044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78</xdr:row>
      <xdr:rowOff>0</xdr:rowOff>
    </xdr:from>
    <xdr:to>
      <xdr:col>23</xdr:col>
      <xdr:colOff>0</xdr:colOff>
      <xdr:row>100</xdr:row>
      <xdr:rowOff>99333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78</xdr:row>
      <xdr:rowOff>0</xdr:rowOff>
    </xdr:from>
    <xdr:to>
      <xdr:col>35</xdr:col>
      <xdr:colOff>0</xdr:colOff>
      <xdr:row>100</xdr:row>
      <xdr:rowOff>99333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77</xdr:row>
      <xdr:rowOff>175211</xdr:rowOff>
    </xdr:from>
    <xdr:to>
      <xdr:col>11</xdr:col>
      <xdr:colOff>0</xdr:colOff>
      <xdr:row>100</xdr:row>
      <xdr:rowOff>84044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78</xdr:row>
      <xdr:rowOff>0</xdr:rowOff>
    </xdr:from>
    <xdr:to>
      <xdr:col>23</xdr:col>
      <xdr:colOff>0</xdr:colOff>
      <xdr:row>100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77</xdr:row>
      <xdr:rowOff>175211</xdr:rowOff>
    </xdr:from>
    <xdr:to>
      <xdr:col>11</xdr:col>
      <xdr:colOff>0</xdr:colOff>
      <xdr:row>100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78</xdr:row>
      <xdr:rowOff>0</xdr:rowOff>
    </xdr:from>
    <xdr:to>
      <xdr:col>23</xdr:col>
      <xdr:colOff>0</xdr:colOff>
      <xdr:row>100</xdr:row>
      <xdr:rowOff>99333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77</xdr:row>
      <xdr:rowOff>175211</xdr:rowOff>
    </xdr:from>
    <xdr:to>
      <xdr:col>11</xdr:col>
      <xdr:colOff>0</xdr:colOff>
      <xdr:row>100</xdr:row>
      <xdr:rowOff>84044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78</xdr:row>
      <xdr:rowOff>0</xdr:rowOff>
    </xdr:from>
    <xdr:to>
      <xdr:col>23</xdr:col>
      <xdr:colOff>0</xdr:colOff>
      <xdr:row>100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78</xdr:row>
      <xdr:rowOff>0</xdr:rowOff>
    </xdr:from>
    <xdr:to>
      <xdr:col>35</xdr:col>
      <xdr:colOff>0</xdr:colOff>
      <xdr:row>100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77</xdr:row>
      <xdr:rowOff>175211</xdr:rowOff>
    </xdr:from>
    <xdr:to>
      <xdr:col>11</xdr:col>
      <xdr:colOff>0</xdr:colOff>
      <xdr:row>100</xdr:row>
      <xdr:rowOff>84044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78</xdr:row>
      <xdr:rowOff>0</xdr:rowOff>
    </xdr:from>
    <xdr:to>
      <xdr:col>23</xdr:col>
      <xdr:colOff>0</xdr:colOff>
      <xdr:row>100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78</xdr:row>
      <xdr:rowOff>0</xdr:rowOff>
    </xdr:from>
    <xdr:to>
      <xdr:col>35</xdr:col>
      <xdr:colOff>0</xdr:colOff>
      <xdr:row>100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77</xdr:row>
      <xdr:rowOff>175211</xdr:rowOff>
    </xdr:from>
    <xdr:to>
      <xdr:col>11</xdr:col>
      <xdr:colOff>0</xdr:colOff>
      <xdr:row>100</xdr:row>
      <xdr:rowOff>84044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78</xdr:row>
      <xdr:rowOff>0</xdr:rowOff>
    </xdr:from>
    <xdr:to>
      <xdr:col>23</xdr:col>
      <xdr:colOff>0</xdr:colOff>
      <xdr:row>100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77</xdr:row>
      <xdr:rowOff>175211</xdr:rowOff>
    </xdr:from>
    <xdr:to>
      <xdr:col>11</xdr:col>
      <xdr:colOff>0</xdr:colOff>
      <xdr:row>100</xdr:row>
      <xdr:rowOff>84044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78</xdr:row>
      <xdr:rowOff>0</xdr:rowOff>
    </xdr:from>
    <xdr:to>
      <xdr:col>23</xdr:col>
      <xdr:colOff>0</xdr:colOff>
      <xdr:row>100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78</xdr:row>
      <xdr:rowOff>0</xdr:rowOff>
    </xdr:from>
    <xdr:to>
      <xdr:col>35</xdr:col>
      <xdr:colOff>0</xdr:colOff>
      <xdr:row>100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J5" sqref="J5:J6"/>
    </sheetView>
  </sheetViews>
  <sheetFormatPr defaultRowHeight="15"/>
  <sheetData>
    <row r="1" spans="1:9">
      <c r="A1" s="1" t="s">
        <v>0</v>
      </c>
      <c r="B1" s="2"/>
      <c r="C1" s="2"/>
      <c r="D1" s="2"/>
      <c r="E1" s="2"/>
      <c r="F1" s="2"/>
      <c r="G1" s="1" t="s">
        <v>155</v>
      </c>
      <c r="H1" s="2"/>
      <c r="I1" s="2"/>
    </row>
    <row r="2" spans="1:9">
      <c r="A2" s="1" t="s">
        <v>129</v>
      </c>
      <c r="B2" s="2"/>
      <c r="C2" s="2"/>
      <c r="D2" s="2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1" t="s">
        <v>156</v>
      </c>
      <c r="B4" s="2"/>
      <c r="C4" s="2"/>
      <c r="D4" s="2"/>
      <c r="E4" s="2"/>
      <c r="F4" s="2"/>
      <c r="G4" s="2"/>
      <c r="H4" s="2"/>
      <c r="I4" s="2"/>
    </row>
    <row r="5" spans="1:9">
      <c r="A5" s="1" t="s">
        <v>157</v>
      </c>
      <c r="B5" s="2"/>
      <c r="C5" s="2"/>
      <c r="D5" s="2"/>
      <c r="E5" s="2"/>
      <c r="F5" s="2"/>
      <c r="G5" s="2"/>
      <c r="H5" s="2"/>
      <c r="I5" s="2"/>
    </row>
    <row r="6" spans="1:9">
      <c r="A6" s="1" t="s">
        <v>158</v>
      </c>
      <c r="B6" s="2"/>
      <c r="C6" s="2"/>
      <c r="D6" s="2"/>
      <c r="E6" s="2"/>
      <c r="F6" s="2"/>
      <c r="G6" s="2"/>
      <c r="H6" s="2"/>
      <c r="I6" s="2"/>
    </row>
    <row r="7" spans="1:9">
      <c r="A7" s="1" t="s">
        <v>128</v>
      </c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3" spans="1:9">
      <c r="A13" s="2"/>
      <c r="B13" s="2"/>
      <c r="C13" s="2"/>
      <c r="D13" s="2"/>
      <c r="E13" s="2"/>
      <c r="F13" s="2"/>
      <c r="G13" s="2"/>
      <c r="H13" s="2"/>
      <c r="I13" s="2"/>
    </row>
    <row r="14" spans="1:9">
      <c r="A14" s="2"/>
      <c r="B14" s="2"/>
      <c r="C14" s="2"/>
      <c r="D14" s="2"/>
      <c r="E14" s="2"/>
      <c r="F14" s="2"/>
      <c r="G14" s="2"/>
      <c r="H14" s="2"/>
      <c r="I14" s="2"/>
    </row>
    <row r="15" spans="1:9">
      <c r="A15" s="2"/>
      <c r="B15" s="2"/>
      <c r="C15" s="2"/>
      <c r="D15" s="2"/>
      <c r="E15" s="2"/>
      <c r="F15" s="2"/>
      <c r="G15" s="2"/>
      <c r="H15" s="2"/>
      <c r="I15" s="2"/>
    </row>
    <row r="16" spans="1:9">
      <c r="A16" s="2"/>
      <c r="B16" s="2"/>
      <c r="C16" s="2"/>
      <c r="D16" s="2"/>
      <c r="E16" s="2"/>
      <c r="F16" s="2"/>
      <c r="G16" s="2"/>
      <c r="H16" s="2"/>
      <c r="I16" s="2"/>
    </row>
    <row r="17" spans="1:9">
      <c r="A17" s="2"/>
      <c r="B17" s="2"/>
      <c r="C17" s="2"/>
      <c r="D17" s="2"/>
      <c r="E17" s="2"/>
      <c r="F17" s="2"/>
      <c r="G17" s="2"/>
      <c r="H17" s="2"/>
      <c r="I17" s="2"/>
    </row>
    <row r="18" spans="1:9">
      <c r="A18" s="2"/>
      <c r="B18" s="2"/>
      <c r="C18" s="2"/>
      <c r="D18" s="2"/>
      <c r="E18" s="2"/>
      <c r="F18" s="2"/>
      <c r="G18" s="2"/>
      <c r="H18" s="2"/>
      <c r="I18" s="2"/>
    </row>
    <row r="19" spans="1:9">
      <c r="A19" s="2"/>
      <c r="B19" s="2"/>
      <c r="C19" s="2"/>
      <c r="D19" s="2"/>
      <c r="E19" s="2"/>
      <c r="F19" s="2"/>
      <c r="G19" s="2"/>
      <c r="H19" s="2"/>
      <c r="I19" s="2"/>
    </row>
    <row r="20" spans="1:9">
      <c r="A20" s="2"/>
      <c r="B20" s="2"/>
      <c r="C20" s="2"/>
      <c r="D20" s="2"/>
      <c r="E20" s="2"/>
      <c r="F20" s="2"/>
      <c r="G20" s="2"/>
      <c r="H20" s="2"/>
      <c r="I20" s="2"/>
    </row>
    <row r="21" spans="1:9">
      <c r="A21" s="2"/>
      <c r="B21" s="2"/>
      <c r="C21" s="2"/>
      <c r="D21" s="2"/>
      <c r="E21" s="2"/>
      <c r="F21" s="2"/>
      <c r="G21" s="2"/>
      <c r="H21" s="2"/>
      <c r="I21" s="2"/>
    </row>
    <row r="22" spans="1:9">
      <c r="A22" s="2"/>
      <c r="B22" s="2"/>
      <c r="C22" s="2"/>
      <c r="D22" s="2"/>
      <c r="E22" s="2"/>
      <c r="F22" s="2"/>
      <c r="G22" s="2"/>
      <c r="H22" s="2"/>
      <c r="I22" s="2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</sheetData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topLeftCell="A10" workbookViewId="0">
      <selection activeCell="J14" sqref="J14"/>
    </sheetView>
  </sheetViews>
  <sheetFormatPr defaultRowHeight="15"/>
  <cols>
    <col min="1" max="1" width="28.7109375" customWidth="1"/>
    <col min="2" max="2" width="76.7109375" customWidth="1"/>
  </cols>
  <sheetData>
    <row r="1" spans="1:2" ht="16.5" thickBot="1">
      <c r="A1" s="94" t="s">
        <v>1</v>
      </c>
      <c r="B1" s="94"/>
    </row>
    <row r="2" spans="1:2" ht="15.75" thickBot="1">
      <c r="A2" s="3" t="s">
        <v>2</v>
      </c>
      <c r="B2" s="4" t="s">
        <v>3</v>
      </c>
    </row>
    <row r="3" spans="1:2" ht="15.75" thickBot="1">
      <c r="A3" s="5" t="s">
        <v>4</v>
      </c>
      <c r="B3" s="6" t="s">
        <v>5</v>
      </c>
    </row>
    <row r="4" spans="1:2" ht="15.75" thickBot="1">
      <c r="A4" s="5" t="s">
        <v>6</v>
      </c>
      <c r="B4" s="6" t="s">
        <v>7</v>
      </c>
    </row>
    <row r="5" spans="1:2" ht="15.75" thickBot="1">
      <c r="A5" s="5" t="s">
        <v>8</v>
      </c>
      <c r="B5" s="7">
        <v>0.06</v>
      </c>
    </row>
    <row r="6" spans="1:2">
      <c r="A6" s="91" t="s">
        <v>9</v>
      </c>
      <c r="B6" s="8" t="s">
        <v>10</v>
      </c>
    </row>
    <row r="7" spans="1:2">
      <c r="A7" s="93"/>
      <c r="B7" s="8" t="s">
        <v>11</v>
      </c>
    </row>
    <row r="8" spans="1:2">
      <c r="A8" s="93"/>
      <c r="B8" s="8" t="s">
        <v>12</v>
      </c>
    </row>
    <row r="9" spans="1:2" ht="15.75" thickBot="1">
      <c r="A9" s="92"/>
      <c r="B9" s="6" t="s">
        <v>13</v>
      </c>
    </row>
    <row r="10" spans="1:2">
      <c r="A10" s="9"/>
      <c r="B10" s="9"/>
    </row>
    <row r="11" spans="1:2" ht="16.5" thickBot="1">
      <c r="A11" s="94" t="s">
        <v>14</v>
      </c>
      <c r="B11" s="94"/>
    </row>
    <row r="12" spans="1:2" ht="15.75" thickBot="1">
      <c r="A12" s="3" t="s">
        <v>2</v>
      </c>
      <c r="B12" s="4" t="s">
        <v>3</v>
      </c>
    </row>
    <row r="13" spans="1:2">
      <c r="A13" s="91" t="s">
        <v>15</v>
      </c>
      <c r="B13" s="8" t="s">
        <v>16</v>
      </c>
    </row>
    <row r="14" spans="1:2" ht="15.75" thickBot="1">
      <c r="A14" s="92"/>
      <c r="B14" s="6" t="s">
        <v>17</v>
      </c>
    </row>
    <row r="15" spans="1:2">
      <c r="A15" s="91" t="s">
        <v>18</v>
      </c>
      <c r="B15" s="8" t="s">
        <v>19</v>
      </c>
    </row>
    <row r="16" spans="1:2" ht="15.75" thickBot="1">
      <c r="A16" s="92"/>
      <c r="B16" s="6" t="s">
        <v>20</v>
      </c>
    </row>
    <row r="17" spans="1:2">
      <c r="A17" s="91" t="s">
        <v>21</v>
      </c>
      <c r="B17" s="8" t="s">
        <v>22</v>
      </c>
    </row>
    <row r="18" spans="1:2" ht="15.75" thickBot="1">
      <c r="A18" s="92"/>
      <c r="B18" s="6" t="s">
        <v>23</v>
      </c>
    </row>
    <row r="19" spans="1:2">
      <c r="A19" s="91" t="s">
        <v>24</v>
      </c>
      <c r="B19" s="8" t="s">
        <v>25</v>
      </c>
    </row>
    <row r="20" spans="1:2" ht="15.75" thickBot="1">
      <c r="A20" s="92"/>
      <c r="B20" s="6" t="s">
        <v>26</v>
      </c>
    </row>
    <row r="21" spans="1:2" ht="15.75" thickBot="1">
      <c r="A21" s="5" t="s">
        <v>27</v>
      </c>
      <c r="B21" s="6" t="s">
        <v>28</v>
      </c>
    </row>
    <row r="22" spans="1:2" ht="15.75" thickBot="1">
      <c r="A22" s="5" t="s">
        <v>29</v>
      </c>
      <c r="B22" s="6">
        <v>2</v>
      </c>
    </row>
    <row r="23" spans="1:2" ht="15.75" thickBot="1">
      <c r="A23" s="5" t="s">
        <v>30</v>
      </c>
      <c r="B23" s="6" t="s">
        <v>31</v>
      </c>
    </row>
    <row r="24" spans="1:2">
      <c r="A24" s="95" t="s">
        <v>144</v>
      </c>
      <c r="B24" s="69" t="s">
        <v>148</v>
      </c>
    </row>
    <row r="25" spans="1:2">
      <c r="A25" s="96"/>
      <c r="B25" s="70" t="s">
        <v>145</v>
      </c>
    </row>
    <row r="26" spans="1:2">
      <c r="A26" s="96"/>
      <c r="B26" s="70" t="s">
        <v>146</v>
      </c>
    </row>
    <row r="27" spans="1:2" ht="15.75" thickBot="1">
      <c r="A27" s="97"/>
      <c r="B27" s="71" t="s">
        <v>147</v>
      </c>
    </row>
    <row r="28" spans="1:2">
      <c r="A28" s="93" t="s">
        <v>32</v>
      </c>
      <c r="B28" s="8" t="s">
        <v>33</v>
      </c>
    </row>
    <row r="29" spans="1:2">
      <c r="A29" s="93"/>
      <c r="B29" s="8" t="s">
        <v>34</v>
      </c>
    </row>
    <row r="30" spans="1:2">
      <c r="A30" s="93"/>
      <c r="B30" s="10" t="s">
        <v>35</v>
      </c>
    </row>
    <row r="31" spans="1:2">
      <c r="A31" s="93"/>
      <c r="B31" s="10" t="s">
        <v>36</v>
      </c>
    </row>
    <row r="32" spans="1:2">
      <c r="A32" s="93"/>
      <c r="B32" s="8" t="s">
        <v>37</v>
      </c>
    </row>
    <row r="33" spans="1:2">
      <c r="A33" s="93"/>
      <c r="B33" s="10" t="s">
        <v>38</v>
      </c>
    </row>
    <row r="34" spans="1:2" ht="15.75" thickBot="1">
      <c r="A34" s="93"/>
      <c r="B34" s="6" t="s">
        <v>130</v>
      </c>
    </row>
    <row r="35" spans="1:2">
      <c r="A35" s="91" t="s">
        <v>39</v>
      </c>
      <c r="B35" s="8" t="s">
        <v>40</v>
      </c>
    </row>
    <row r="36" spans="1:2">
      <c r="A36" s="93"/>
      <c r="B36" s="8" t="s">
        <v>41</v>
      </c>
    </row>
    <row r="37" spans="1:2" ht="15.75" thickBot="1">
      <c r="A37" s="92"/>
      <c r="B37" s="6" t="s">
        <v>42</v>
      </c>
    </row>
    <row r="38" spans="1:2">
      <c r="A38" s="91" t="s">
        <v>43</v>
      </c>
      <c r="B38" s="8" t="s">
        <v>44</v>
      </c>
    </row>
    <row r="39" spans="1:2">
      <c r="A39" s="93"/>
      <c r="B39" s="8" t="s">
        <v>45</v>
      </c>
    </row>
    <row r="40" spans="1:2">
      <c r="A40" s="93"/>
      <c r="B40" s="8" t="s">
        <v>46</v>
      </c>
    </row>
    <row r="41" spans="1:2">
      <c r="A41" s="93"/>
      <c r="B41" s="39" t="s">
        <v>132</v>
      </c>
    </row>
    <row r="42" spans="1:2" ht="15.75" thickBot="1">
      <c r="A42" s="92"/>
      <c r="B42" s="40" t="s">
        <v>131</v>
      </c>
    </row>
  </sheetData>
  <mergeCells count="11">
    <mergeCell ref="A19:A20"/>
    <mergeCell ref="A28:A34"/>
    <mergeCell ref="A35:A37"/>
    <mergeCell ref="A38:A42"/>
    <mergeCell ref="A1:B1"/>
    <mergeCell ref="A6:A9"/>
    <mergeCell ref="A11:B11"/>
    <mergeCell ref="A13:A14"/>
    <mergeCell ref="A15:A16"/>
    <mergeCell ref="A17:A18"/>
    <mergeCell ref="A24:A27"/>
  </mergeCells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workbookViewId="0">
      <selection activeCell="O14" sqref="O14"/>
    </sheetView>
  </sheetViews>
  <sheetFormatPr defaultRowHeight="15"/>
  <cols>
    <col min="1" max="1" width="31.7109375" customWidth="1"/>
    <col min="2" max="2" width="9.7109375" customWidth="1"/>
    <col min="3" max="6" width="12.7109375" customWidth="1"/>
    <col min="9" max="9" width="31.7109375" customWidth="1"/>
    <col min="10" max="10" width="9.7109375" customWidth="1"/>
    <col min="11" max="12" width="12.7109375" customWidth="1"/>
  </cols>
  <sheetData>
    <row r="1" spans="1:16" ht="15.75">
      <c r="A1" s="98" t="s">
        <v>47</v>
      </c>
      <c r="B1" s="98"/>
      <c r="C1" s="98"/>
      <c r="D1" s="98"/>
      <c r="E1" s="98"/>
      <c r="F1" s="98"/>
      <c r="G1" s="9"/>
      <c r="H1" s="9"/>
      <c r="I1" s="98" t="s">
        <v>48</v>
      </c>
      <c r="J1" s="98"/>
      <c r="K1" s="98"/>
      <c r="L1" s="98"/>
      <c r="M1" s="9"/>
      <c r="N1" s="9"/>
      <c r="O1" s="9"/>
      <c r="P1" s="9"/>
    </row>
    <row r="2" spans="1:16">
      <c r="A2" s="99" t="s">
        <v>2</v>
      </c>
      <c r="B2" s="100" t="s">
        <v>51</v>
      </c>
      <c r="C2" s="102" t="s">
        <v>3</v>
      </c>
      <c r="D2" s="103"/>
      <c r="E2" s="103"/>
      <c r="F2" s="104"/>
      <c r="G2" s="9"/>
      <c r="H2" s="9"/>
      <c r="I2" s="11" t="s">
        <v>2</v>
      </c>
      <c r="J2" s="11" t="s">
        <v>51</v>
      </c>
      <c r="K2" s="41" t="s">
        <v>3</v>
      </c>
      <c r="L2" s="42"/>
      <c r="M2" s="9"/>
      <c r="N2" s="9"/>
      <c r="O2" s="9"/>
      <c r="P2" s="9"/>
    </row>
    <row r="3" spans="1:16">
      <c r="A3" s="99"/>
      <c r="B3" s="100"/>
      <c r="C3" s="101" t="s">
        <v>49</v>
      </c>
      <c r="D3" s="101"/>
      <c r="E3" s="101" t="s">
        <v>50</v>
      </c>
      <c r="F3" s="101"/>
      <c r="G3" s="9"/>
      <c r="H3" s="9"/>
      <c r="I3" s="12" t="s">
        <v>52</v>
      </c>
      <c r="J3" s="12"/>
      <c r="K3" s="13" t="s">
        <v>57</v>
      </c>
      <c r="L3" s="13"/>
      <c r="M3" s="9"/>
      <c r="N3" s="9"/>
      <c r="O3" s="9"/>
      <c r="P3" s="9"/>
    </row>
    <row r="4" spans="1:16">
      <c r="A4" s="12" t="s">
        <v>52</v>
      </c>
      <c r="B4" s="12"/>
      <c r="C4" s="13" t="s">
        <v>53</v>
      </c>
      <c r="D4" s="13" t="s">
        <v>54</v>
      </c>
      <c r="E4" s="13" t="s">
        <v>55</v>
      </c>
      <c r="F4" s="13" t="s">
        <v>56</v>
      </c>
      <c r="G4" s="9"/>
      <c r="H4" s="9"/>
      <c r="I4" s="12" t="s">
        <v>58</v>
      </c>
      <c r="J4" s="12" t="s">
        <v>59</v>
      </c>
      <c r="K4" s="14">
        <v>10</v>
      </c>
      <c r="L4" s="14">
        <v>10</v>
      </c>
      <c r="M4" s="9"/>
      <c r="N4" s="9"/>
      <c r="O4" s="9"/>
      <c r="P4" s="9"/>
    </row>
    <row r="5" spans="1:16">
      <c r="A5" s="12" t="s">
        <v>58</v>
      </c>
      <c r="B5" s="12" t="s">
        <v>59</v>
      </c>
      <c r="C5" s="14">
        <v>10</v>
      </c>
      <c r="D5" s="14">
        <v>10</v>
      </c>
      <c r="E5" s="14">
        <v>10</v>
      </c>
      <c r="F5" s="14">
        <v>10</v>
      </c>
      <c r="G5" s="9"/>
      <c r="H5" s="9"/>
      <c r="I5" s="12" t="s">
        <v>60</v>
      </c>
      <c r="J5" s="12"/>
      <c r="K5" s="14" t="s">
        <v>61</v>
      </c>
      <c r="L5" s="14" t="s">
        <v>61</v>
      </c>
      <c r="M5" s="9"/>
      <c r="N5" s="9"/>
      <c r="O5" s="9"/>
      <c r="P5" s="9"/>
    </row>
    <row r="6" spans="1:16">
      <c r="A6" s="12" t="s">
        <v>60</v>
      </c>
      <c r="B6" s="12"/>
      <c r="C6" s="14">
        <v>50</v>
      </c>
      <c r="D6" s="14">
        <v>50</v>
      </c>
      <c r="E6" s="14">
        <v>50</v>
      </c>
      <c r="F6" s="14">
        <v>50</v>
      </c>
      <c r="G6" s="9"/>
      <c r="H6" s="9"/>
      <c r="I6" s="12" t="s">
        <v>63</v>
      </c>
      <c r="J6" s="12"/>
      <c r="K6" s="14">
        <v>9</v>
      </c>
      <c r="L6" s="14">
        <v>9</v>
      </c>
      <c r="M6" s="9"/>
      <c r="N6" s="9"/>
      <c r="O6" s="9"/>
      <c r="P6" s="9"/>
    </row>
    <row r="7" spans="1:16">
      <c r="A7" s="12" t="s">
        <v>62</v>
      </c>
      <c r="B7" s="12"/>
      <c r="C7" s="14">
        <v>2</v>
      </c>
      <c r="D7" s="14">
        <v>2</v>
      </c>
      <c r="E7" s="14">
        <v>2</v>
      </c>
      <c r="F7" s="14">
        <v>2</v>
      </c>
      <c r="G7" s="9"/>
      <c r="H7" s="9"/>
      <c r="I7" s="12" t="s">
        <v>64</v>
      </c>
      <c r="J7" s="12"/>
      <c r="K7" s="14" t="s">
        <v>65</v>
      </c>
      <c r="L7" s="14" t="s">
        <v>66</v>
      </c>
      <c r="M7" s="9"/>
      <c r="N7" s="9"/>
      <c r="O7" s="9"/>
      <c r="P7" s="9"/>
    </row>
    <row r="8" spans="1:16">
      <c r="A8" s="12" t="s">
        <v>63</v>
      </c>
      <c r="B8" s="12"/>
      <c r="C8" s="14">
        <v>9</v>
      </c>
      <c r="D8" s="14">
        <v>9</v>
      </c>
      <c r="E8" s="14">
        <v>9</v>
      </c>
      <c r="F8" s="14">
        <v>9</v>
      </c>
      <c r="G8" s="9"/>
      <c r="H8" s="9"/>
      <c r="I8" s="12" t="s">
        <v>67</v>
      </c>
      <c r="J8" s="12"/>
      <c r="K8" s="13">
        <v>0.54</v>
      </c>
      <c r="L8" s="14">
        <v>0.51</v>
      </c>
      <c r="M8" s="9"/>
      <c r="N8" s="9"/>
      <c r="O8" s="9"/>
      <c r="P8" s="9"/>
    </row>
    <row r="9" spans="1:16">
      <c r="A9" s="12" t="s">
        <v>64</v>
      </c>
      <c r="B9" s="12"/>
      <c r="C9" s="14" t="s">
        <v>65</v>
      </c>
      <c r="D9" s="14" t="s">
        <v>66</v>
      </c>
      <c r="E9" s="14" t="s">
        <v>65</v>
      </c>
      <c r="F9" s="14" t="s">
        <v>66</v>
      </c>
      <c r="G9" s="9"/>
      <c r="H9" s="9"/>
      <c r="I9" s="12" t="s">
        <v>68</v>
      </c>
      <c r="J9" s="12"/>
      <c r="K9" s="14"/>
      <c r="L9" s="14"/>
      <c r="M9" s="9"/>
      <c r="N9" s="9"/>
      <c r="O9" s="9"/>
      <c r="P9" s="9"/>
    </row>
    <row r="10" spans="1:16">
      <c r="A10" s="12" t="s">
        <v>67</v>
      </c>
      <c r="B10" s="12"/>
      <c r="C10" s="14">
        <v>0.57999999999999996</v>
      </c>
      <c r="D10" s="14">
        <v>0.5</v>
      </c>
      <c r="E10" s="14">
        <v>0.5</v>
      </c>
      <c r="F10" s="14">
        <v>0.5</v>
      </c>
      <c r="G10" s="9"/>
      <c r="H10" s="9"/>
      <c r="I10" s="15" t="s">
        <v>69</v>
      </c>
      <c r="J10" s="12" t="s">
        <v>70</v>
      </c>
      <c r="K10" s="14">
        <v>12960</v>
      </c>
      <c r="L10" s="14">
        <v>18336</v>
      </c>
      <c r="M10" s="9"/>
      <c r="N10" s="9"/>
      <c r="O10" s="9"/>
      <c r="P10" s="9"/>
    </row>
    <row r="11" spans="1:16">
      <c r="A11" s="12" t="s">
        <v>68</v>
      </c>
      <c r="B11" s="12"/>
      <c r="C11" s="14"/>
      <c r="D11" s="14"/>
      <c r="E11" s="14"/>
      <c r="F11" s="14"/>
      <c r="G11" s="9"/>
      <c r="H11" s="9"/>
      <c r="I11" s="15" t="s">
        <v>72</v>
      </c>
      <c r="J11" s="12" t="s">
        <v>70</v>
      </c>
      <c r="K11" s="14">
        <v>12960</v>
      </c>
      <c r="L11" s="14">
        <v>18336</v>
      </c>
      <c r="M11" s="9"/>
      <c r="N11" s="9"/>
      <c r="O11" s="9"/>
      <c r="P11" s="9"/>
    </row>
    <row r="12" spans="1:16">
      <c r="A12" s="15" t="s">
        <v>71</v>
      </c>
      <c r="B12" s="12" t="s">
        <v>70</v>
      </c>
      <c r="C12" s="14">
        <v>15264</v>
      </c>
      <c r="D12" s="14">
        <v>19848</v>
      </c>
      <c r="E12" s="14">
        <v>12960</v>
      </c>
      <c r="F12" s="14">
        <v>18336</v>
      </c>
      <c r="G12" s="9"/>
      <c r="H12" s="9"/>
      <c r="I12" s="15" t="s">
        <v>73</v>
      </c>
      <c r="J12" s="12" t="s">
        <v>70</v>
      </c>
      <c r="K12" s="14" t="s">
        <v>74</v>
      </c>
      <c r="L12" s="14" t="s">
        <v>74</v>
      </c>
      <c r="M12" s="9"/>
      <c r="N12" s="9"/>
      <c r="O12" s="9"/>
      <c r="P12" s="9"/>
    </row>
    <row r="13" spans="1:16">
      <c r="A13" s="15" t="s">
        <v>73</v>
      </c>
      <c r="B13" s="12" t="s">
        <v>70</v>
      </c>
      <c r="C13" s="14" t="s">
        <v>74</v>
      </c>
      <c r="D13" s="14" t="s">
        <v>74</v>
      </c>
      <c r="E13" s="14" t="s">
        <v>74</v>
      </c>
      <c r="F13" s="14" t="s">
        <v>74</v>
      </c>
      <c r="G13" s="9"/>
      <c r="H13" s="9"/>
      <c r="I13" s="15" t="s">
        <v>75</v>
      </c>
      <c r="J13" s="12" t="s">
        <v>70</v>
      </c>
      <c r="K13" s="14">
        <v>10680</v>
      </c>
      <c r="L13" s="14">
        <v>14688</v>
      </c>
      <c r="M13" s="9"/>
      <c r="N13" s="9"/>
      <c r="O13" s="9"/>
      <c r="P13" s="9"/>
    </row>
    <row r="14" spans="1:16">
      <c r="A14" s="15" t="s">
        <v>75</v>
      </c>
      <c r="B14" s="12" t="s">
        <v>70</v>
      </c>
      <c r="C14" s="14">
        <v>14112</v>
      </c>
      <c r="D14" s="14">
        <v>18336</v>
      </c>
      <c r="E14" s="14">
        <v>11448</v>
      </c>
      <c r="F14" s="14">
        <v>18336</v>
      </c>
      <c r="G14" s="9"/>
      <c r="H14" s="9"/>
      <c r="I14" s="12" t="s">
        <v>76</v>
      </c>
      <c r="J14" s="12"/>
      <c r="K14" s="14"/>
      <c r="L14" s="14"/>
      <c r="M14" s="9"/>
      <c r="N14" s="9"/>
      <c r="O14" s="9"/>
      <c r="P14" s="9"/>
    </row>
    <row r="15" spans="1:16">
      <c r="A15" s="12" t="s">
        <v>76</v>
      </c>
      <c r="B15" s="12"/>
      <c r="C15" s="14"/>
      <c r="D15" s="14"/>
      <c r="E15" s="14"/>
      <c r="F15" s="14"/>
      <c r="G15" s="9"/>
      <c r="H15" s="9"/>
      <c r="I15" s="15" t="s">
        <v>69</v>
      </c>
      <c r="J15" s="12" t="s">
        <v>70</v>
      </c>
      <c r="K15" s="14">
        <v>3</v>
      </c>
      <c r="L15" s="14">
        <v>3</v>
      </c>
      <c r="M15" s="9"/>
      <c r="N15" s="9"/>
      <c r="O15" s="9"/>
      <c r="P15" s="9"/>
    </row>
    <row r="16" spans="1:16">
      <c r="A16" s="15" t="s">
        <v>71</v>
      </c>
      <c r="B16" s="12" t="s">
        <v>70</v>
      </c>
      <c r="C16" s="14">
        <v>3</v>
      </c>
      <c r="D16" s="14">
        <v>4</v>
      </c>
      <c r="E16" s="14">
        <v>3</v>
      </c>
      <c r="F16" s="14">
        <v>3</v>
      </c>
      <c r="G16" s="9"/>
      <c r="H16" s="9"/>
      <c r="I16" s="15" t="s">
        <v>72</v>
      </c>
      <c r="J16" s="12" t="s">
        <v>70</v>
      </c>
      <c r="K16" s="14">
        <v>3</v>
      </c>
      <c r="L16" s="14">
        <v>3</v>
      </c>
      <c r="M16" s="9"/>
      <c r="N16" s="9"/>
      <c r="O16" s="9"/>
      <c r="P16" s="9"/>
    </row>
    <row r="17" spans="1:16">
      <c r="A17" s="15" t="s">
        <v>73</v>
      </c>
      <c r="B17" s="12" t="s">
        <v>70</v>
      </c>
      <c r="C17" s="14" t="s">
        <v>74</v>
      </c>
      <c r="D17" s="14" t="s">
        <v>74</v>
      </c>
      <c r="E17" s="14" t="s">
        <v>74</v>
      </c>
      <c r="F17" s="14" t="s">
        <v>74</v>
      </c>
      <c r="G17" s="9"/>
      <c r="H17" s="9"/>
      <c r="I17" s="15" t="s">
        <v>73</v>
      </c>
      <c r="J17" s="12" t="s">
        <v>70</v>
      </c>
      <c r="K17" s="14" t="s">
        <v>74</v>
      </c>
      <c r="L17" s="14" t="s">
        <v>74</v>
      </c>
      <c r="M17" s="9"/>
      <c r="N17" s="9"/>
      <c r="O17" s="9"/>
      <c r="P17" s="9"/>
    </row>
    <row r="18" spans="1:16">
      <c r="A18" s="15" t="s">
        <v>75</v>
      </c>
      <c r="B18" s="12" t="s">
        <v>70</v>
      </c>
      <c r="C18" s="14">
        <v>3</v>
      </c>
      <c r="D18" s="14">
        <v>3</v>
      </c>
      <c r="E18" s="14">
        <v>2</v>
      </c>
      <c r="F18" s="14">
        <v>3</v>
      </c>
      <c r="G18" s="9"/>
      <c r="H18" s="9"/>
      <c r="I18" s="15" t="s">
        <v>75</v>
      </c>
      <c r="J18" s="12" t="s">
        <v>70</v>
      </c>
      <c r="K18" s="14">
        <v>2</v>
      </c>
      <c r="L18" s="14">
        <v>3</v>
      </c>
      <c r="M18" s="9"/>
      <c r="N18" s="9"/>
      <c r="O18" s="9"/>
      <c r="P18" s="9"/>
    </row>
    <row r="19" spans="1:16">
      <c r="A19" s="12" t="s">
        <v>77</v>
      </c>
      <c r="B19" s="12"/>
      <c r="C19" s="14"/>
      <c r="D19" s="14"/>
      <c r="E19" s="14"/>
      <c r="F19" s="14"/>
      <c r="G19" s="9"/>
      <c r="H19" s="9"/>
      <c r="I19" s="12" t="s">
        <v>77</v>
      </c>
      <c r="J19" s="12"/>
      <c r="K19" s="14"/>
      <c r="L19" s="14"/>
      <c r="M19" s="9"/>
      <c r="N19" s="9"/>
      <c r="O19" s="9"/>
      <c r="P19" s="9"/>
    </row>
    <row r="20" spans="1:16">
      <c r="A20" s="15" t="s">
        <v>71</v>
      </c>
      <c r="B20" s="12" t="s">
        <v>70</v>
      </c>
      <c r="C20" s="14">
        <v>26400</v>
      </c>
      <c r="D20" s="14">
        <v>39600</v>
      </c>
      <c r="E20" s="14">
        <v>25600</v>
      </c>
      <c r="F20" s="14">
        <v>38400</v>
      </c>
      <c r="G20" s="9"/>
      <c r="H20" s="9"/>
      <c r="I20" s="15" t="s">
        <v>78</v>
      </c>
      <c r="J20" s="12" t="s">
        <v>70</v>
      </c>
      <c r="K20" s="14">
        <v>24000</v>
      </c>
      <c r="L20" s="14">
        <v>36000</v>
      </c>
      <c r="M20" s="9"/>
      <c r="N20" s="9"/>
      <c r="O20" s="9"/>
      <c r="P20" s="9"/>
    </row>
    <row r="21" spans="1:16">
      <c r="A21" s="15" t="s">
        <v>73</v>
      </c>
      <c r="B21" s="12" t="s">
        <v>70</v>
      </c>
      <c r="C21" s="14" t="s">
        <v>74</v>
      </c>
      <c r="D21" s="14" t="s">
        <v>74</v>
      </c>
      <c r="E21" s="14" t="s">
        <v>74</v>
      </c>
      <c r="F21" s="14" t="s">
        <v>74</v>
      </c>
      <c r="G21" s="9"/>
      <c r="H21" s="9"/>
      <c r="I21" s="15" t="s">
        <v>79</v>
      </c>
      <c r="J21" s="12" t="s">
        <v>70</v>
      </c>
      <c r="K21" s="14">
        <v>23600</v>
      </c>
      <c r="L21" s="14">
        <v>35400</v>
      </c>
      <c r="M21" s="9"/>
      <c r="N21" s="9"/>
      <c r="O21" s="9"/>
      <c r="P21" s="9"/>
    </row>
    <row r="22" spans="1:16">
      <c r="A22" s="15" t="s">
        <v>75</v>
      </c>
      <c r="B22" s="12" t="s">
        <v>70</v>
      </c>
      <c r="C22" s="14">
        <v>24768</v>
      </c>
      <c r="D22" s="14">
        <v>37152</v>
      </c>
      <c r="E22" s="14">
        <v>24064</v>
      </c>
      <c r="F22" s="14">
        <v>36096</v>
      </c>
      <c r="G22" s="9"/>
      <c r="H22" s="9"/>
      <c r="I22" s="15" t="s">
        <v>82</v>
      </c>
      <c r="J22" s="12" t="s">
        <v>70</v>
      </c>
      <c r="K22" s="14">
        <v>23200</v>
      </c>
      <c r="L22" s="14">
        <v>34800</v>
      </c>
      <c r="M22" s="9"/>
      <c r="N22" s="9"/>
      <c r="O22" s="9"/>
      <c r="P22" s="9"/>
    </row>
    <row r="23" spans="1:16" ht="24">
      <c r="A23" s="12" t="s">
        <v>80</v>
      </c>
      <c r="B23" s="12" t="s">
        <v>81</v>
      </c>
      <c r="C23" s="14">
        <v>13.622400000000001</v>
      </c>
      <c r="D23" s="14">
        <v>17.712</v>
      </c>
      <c r="E23" s="14">
        <v>11.513</v>
      </c>
      <c r="F23" s="14">
        <v>16.501999999999999</v>
      </c>
      <c r="G23" s="9"/>
      <c r="H23" s="9"/>
      <c r="I23" s="15" t="s">
        <v>73</v>
      </c>
      <c r="J23" s="12" t="s">
        <v>70</v>
      </c>
      <c r="K23" s="14" t="s">
        <v>74</v>
      </c>
      <c r="L23" s="14" t="s">
        <v>74</v>
      </c>
      <c r="M23" s="9"/>
      <c r="N23" s="9"/>
      <c r="O23" s="9"/>
      <c r="P23" s="9"/>
    </row>
    <row r="24" spans="1:16">
      <c r="A24" s="12" t="s">
        <v>83</v>
      </c>
      <c r="B24" s="12"/>
      <c r="C24" s="16" t="s">
        <v>84</v>
      </c>
      <c r="D24" s="14" t="s">
        <v>84</v>
      </c>
      <c r="E24" s="16" t="s">
        <v>85</v>
      </c>
      <c r="F24" s="14" t="s">
        <v>84</v>
      </c>
      <c r="G24" s="9"/>
      <c r="H24" s="9"/>
      <c r="I24" s="15" t="s">
        <v>75</v>
      </c>
      <c r="J24" s="12" t="s">
        <v>70</v>
      </c>
      <c r="K24" s="14">
        <v>19680</v>
      </c>
      <c r="L24" s="14">
        <v>29520</v>
      </c>
      <c r="M24" s="9"/>
      <c r="N24" s="9"/>
      <c r="O24" s="9"/>
      <c r="P24" s="9"/>
    </row>
    <row r="25" spans="1:16" ht="24">
      <c r="A25" s="12" t="s">
        <v>86</v>
      </c>
      <c r="B25" s="12"/>
      <c r="C25" s="14"/>
      <c r="D25" s="14"/>
      <c r="E25" s="14"/>
      <c r="F25" s="14"/>
      <c r="G25" s="9"/>
      <c r="H25" s="9"/>
      <c r="I25" s="12" t="s">
        <v>80</v>
      </c>
      <c r="J25" s="12" t="s">
        <v>81</v>
      </c>
      <c r="K25" s="14">
        <v>11.436</v>
      </c>
      <c r="L25" s="14">
        <v>16.138000000000002</v>
      </c>
      <c r="M25" s="9"/>
      <c r="N25" s="9"/>
      <c r="O25" s="9"/>
      <c r="P25" s="9"/>
    </row>
    <row r="26" spans="1:16">
      <c r="A26" s="9"/>
      <c r="B26" s="9"/>
      <c r="C26" s="9"/>
      <c r="D26" s="9"/>
      <c r="E26" s="9"/>
      <c r="F26" s="9"/>
      <c r="G26" s="9"/>
      <c r="H26" s="9"/>
      <c r="I26" s="12" t="s">
        <v>83</v>
      </c>
      <c r="J26" s="12"/>
      <c r="K26" s="14" t="s">
        <v>84</v>
      </c>
      <c r="L26" s="14" t="s">
        <v>84</v>
      </c>
      <c r="M26" s="9"/>
      <c r="N26" s="9"/>
      <c r="O26" s="9"/>
      <c r="P26" s="9"/>
    </row>
    <row r="27" spans="1:16">
      <c r="A27" s="17"/>
      <c r="B27" s="9"/>
      <c r="C27" s="9"/>
      <c r="D27" s="9"/>
      <c r="E27" s="9"/>
      <c r="F27" s="9"/>
      <c r="G27" s="9"/>
      <c r="H27" s="9"/>
      <c r="I27" s="12" t="s">
        <v>86</v>
      </c>
      <c r="J27" s="12"/>
      <c r="K27" s="14"/>
      <c r="L27" s="14"/>
      <c r="M27" s="9"/>
      <c r="N27" s="9"/>
      <c r="O27" s="9"/>
      <c r="P27" s="9"/>
    </row>
    <row r="28" spans="1:16">
      <c r="A28" s="17"/>
      <c r="B28" s="9"/>
      <c r="C28" s="9"/>
      <c r="D28" s="9"/>
      <c r="E28" s="9"/>
      <c r="F28" s="9"/>
      <c r="G28" s="9"/>
      <c r="H28" s="9"/>
      <c r="I28" s="17" t="s">
        <v>87</v>
      </c>
      <c r="J28" s="9"/>
      <c r="K28" s="9"/>
      <c r="L28" s="9"/>
      <c r="M28" s="9"/>
      <c r="N28" s="9"/>
      <c r="O28" s="9"/>
      <c r="P28" s="9"/>
    </row>
    <row r="29" spans="1:16">
      <c r="A29" s="9"/>
      <c r="B29" s="9"/>
      <c r="C29" s="9"/>
      <c r="D29" s="9"/>
      <c r="E29" s="9"/>
      <c r="F29" s="9"/>
      <c r="G29" s="9"/>
      <c r="H29" s="9"/>
      <c r="I29" s="17" t="s">
        <v>88</v>
      </c>
      <c r="J29" s="9"/>
      <c r="K29" s="9"/>
      <c r="L29" s="9"/>
      <c r="M29" s="9"/>
      <c r="N29" s="9"/>
      <c r="O29" s="9"/>
      <c r="P29" s="9"/>
    </row>
    <row r="30" spans="1:16">
      <c r="A30" s="9"/>
      <c r="B30" s="9"/>
      <c r="C30" s="9"/>
      <c r="D30" s="9"/>
      <c r="E30" s="9"/>
      <c r="F30" s="9"/>
      <c r="G30" s="9"/>
      <c r="H30" s="9"/>
      <c r="I30" s="17" t="s">
        <v>89</v>
      </c>
      <c r="J30" s="9"/>
      <c r="K30" s="9"/>
      <c r="L30" s="9"/>
      <c r="M30" s="9"/>
      <c r="N30" s="9"/>
      <c r="O30" s="9"/>
      <c r="P30" s="9"/>
    </row>
    <row r="31" spans="1:16">
      <c r="A31" s="9"/>
      <c r="B31" s="9"/>
      <c r="C31" s="9"/>
      <c r="D31" s="9"/>
      <c r="E31" s="9"/>
      <c r="F31" s="9"/>
      <c r="G31" s="9"/>
      <c r="H31" s="9"/>
      <c r="I31" s="17" t="s">
        <v>90</v>
      </c>
      <c r="J31" s="9"/>
      <c r="K31" s="9"/>
      <c r="L31" s="9"/>
      <c r="M31" s="9"/>
      <c r="N31" s="9"/>
      <c r="O31" s="9"/>
      <c r="P31" s="9"/>
    </row>
    <row r="32" spans="1:16">
      <c r="A32" s="9"/>
      <c r="B32" s="9"/>
      <c r="C32" s="9"/>
      <c r="D32" s="9"/>
      <c r="E32" s="9"/>
      <c r="F32" s="9"/>
      <c r="G32" s="9"/>
      <c r="H32" s="9"/>
      <c r="M32" s="9"/>
      <c r="N32" s="9"/>
      <c r="O32" s="9"/>
      <c r="P32" s="9"/>
    </row>
    <row r="33" spans="1:16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6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</sheetData>
  <mergeCells count="7">
    <mergeCell ref="A1:F1"/>
    <mergeCell ref="I1:L1"/>
    <mergeCell ref="A2:A3"/>
    <mergeCell ref="B2:B3"/>
    <mergeCell ref="C3:D3"/>
    <mergeCell ref="E3:F3"/>
    <mergeCell ref="C2:F2"/>
  </mergeCells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9"/>
  <sheetViews>
    <sheetView tabSelected="1" zoomScaleNormal="100" workbookViewId="0">
      <pane xSplit="7" ySplit="16" topLeftCell="H17" activePane="bottomRight" state="frozen"/>
      <selection pane="topRight" activeCell="H1" sqref="H1"/>
      <selection pane="bottomLeft" activeCell="A17" sqref="A17"/>
      <selection pane="bottomRight" activeCell="M22" sqref="M22"/>
    </sheetView>
  </sheetViews>
  <sheetFormatPr defaultRowHeight="15"/>
  <cols>
    <col min="1" max="7" width="12.7109375" customWidth="1"/>
  </cols>
  <sheetData>
    <row r="1" spans="1:40" ht="15.75" customHeight="1" thickBot="1">
      <c r="A1" s="105" t="s">
        <v>91</v>
      </c>
      <c r="B1" s="105" t="s">
        <v>92</v>
      </c>
      <c r="C1" s="105" t="s">
        <v>93</v>
      </c>
      <c r="D1" s="105" t="s">
        <v>94</v>
      </c>
      <c r="E1" s="107" t="s">
        <v>95</v>
      </c>
      <c r="F1" s="108"/>
      <c r="G1" s="105" t="s">
        <v>64</v>
      </c>
      <c r="H1" s="107" t="s">
        <v>149</v>
      </c>
      <c r="I1" s="121"/>
      <c r="J1" s="108"/>
      <c r="K1" s="107" t="s">
        <v>152</v>
      </c>
      <c r="L1" s="121"/>
      <c r="M1" s="108"/>
      <c r="N1" s="107" t="s">
        <v>153</v>
      </c>
      <c r="O1" s="121"/>
      <c r="P1" s="108"/>
      <c r="Q1" s="107" t="s">
        <v>154</v>
      </c>
      <c r="R1" s="121"/>
      <c r="S1" s="108"/>
      <c r="T1" s="107" t="s">
        <v>101</v>
      </c>
      <c r="U1" s="121"/>
      <c r="V1" s="108"/>
      <c r="W1" s="107" t="s">
        <v>102</v>
      </c>
      <c r="X1" s="121"/>
      <c r="Y1" s="108"/>
      <c r="Z1" s="107" t="s">
        <v>103</v>
      </c>
      <c r="AA1" s="121"/>
      <c r="AB1" s="108"/>
      <c r="AC1" s="107" t="s">
        <v>104</v>
      </c>
      <c r="AD1" s="121"/>
      <c r="AE1" s="108"/>
      <c r="AF1" s="107" t="s">
        <v>105</v>
      </c>
      <c r="AG1" s="121"/>
      <c r="AH1" s="108"/>
      <c r="AI1" s="107" t="s">
        <v>112</v>
      </c>
      <c r="AJ1" s="121"/>
      <c r="AK1" s="108"/>
      <c r="AL1" s="107" t="s">
        <v>113</v>
      </c>
      <c r="AM1" s="121"/>
      <c r="AN1" s="108"/>
    </row>
    <row r="2" spans="1:40" ht="15.75" thickBot="1">
      <c r="A2" s="106"/>
      <c r="B2" s="106"/>
      <c r="C2" s="106"/>
      <c r="D2" s="106"/>
      <c r="E2" s="18" t="s">
        <v>96</v>
      </c>
      <c r="F2" s="18" t="s">
        <v>97</v>
      </c>
      <c r="G2" s="106"/>
      <c r="H2" s="23" t="s">
        <v>100</v>
      </c>
      <c r="I2" s="18" t="s">
        <v>142</v>
      </c>
      <c r="J2" s="18" t="s">
        <v>110</v>
      </c>
      <c r="K2" s="128" t="s">
        <v>100</v>
      </c>
      <c r="L2" s="129" t="s">
        <v>142</v>
      </c>
      <c r="M2" s="129" t="s">
        <v>110</v>
      </c>
      <c r="N2" s="68" t="s">
        <v>100</v>
      </c>
      <c r="O2" s="18" t="s">
        <v>142</v>
      </c>
      <c r="P2" s="18" t="s">
        <v>110</v>
      </c>
      <c r="Q2" s="68" t="s">
        <v>100</v>
      </c>
      <c r="R2" s="18" t="s">
        <v>142</v>
      </c>
      <c r="S2" s="18" t="s">
        <v>110</v>
      </c>
      <c r="T2" s="68" t="s">
        <v>100</v>
      </c>
      <c r="U2" s="18" t="s">
        <v>142</v>
      </c>
      <c r="V2" s="18" t="s">
        <v>110</v>
      </c>
      <c r="W2" s="68" t="s">
        <v>100</v>
      </c>
      <c r="X2" s="18" t="s">
        <v>142</v>
      </c>
      <c r="Y2" s="18" t="s">
        <v>110</v>
      </c>
      <c r="Z2" s="68" t="s">
        <v>100</v>
      </c>
      <c r="AA2" s="18" t="s">
        <v>142</v>
      </c>
      <c r="AB2" s="18" t="s">
        <v>110</v>
      </c>
      <c r="AC2" s="68" t="s">
        <v>100</v>
      </c>
      <c r="AD2" s="18" t="s">
        <v>142</v>
      </c>
      <c r="AE2" s="18" t="s">
        <v>110</v>
      </c>
      <c r="AF2" s="68" t="s">
        <v>100</v>
      </c>
      <c r="AG2" s="18" t="s">
        <v>142</v>
      </c>
      <c r="AH2" s="18" t="s">
        <v>110</v>
      </c>
      <c r="AI2" s="68" t="s">
        <v>100</v>
      </c>
      <c r="AJ2" s="18" t="s">
        <v>142</v>
      </c>
      <c r="AK2" s="18" t="s">
        <v>110</v>
      </c>
      <c r="AL2" s="68" t="s">
        <v>100</v>
      </c>
      <c r="AM2" s="18" t="s">
        <v>142</v>
      </c>
      <c r="AN2" s="18" t="s">
        <v>110</v>
      </c>
    </row>
    <row r="3" spans="1:40" ht="15.75" thickBot="1">
      <c r="A3" s="20" t="s">
        <v>114</v>
      </c>
      <c r="B3" s="109" t="s">
        <v>47</v>
      </c>
      <c r="C3" s="111" t="s">
        <v>98</v>
      </c>
      <c r="D3" s="113">
        <v>2</v>
      </c>
      <c r="E3" s="111">
        <v>4</v>
      </c>
      <c r="F3" s="115">
        <v>4</v>
      </c>
      <c r="G3" s="19" t="s">
        <v>65</v>
      </c>
      <c r="H3" s="46">
        <f ca="1">INDEX(Test1!$C$26:$K$26,MATCH(Summary!H$1,Test1!$C$6:$K$6,0))</f>
        <v>9.0640885292583917</v>
      </c>
      <c r="I3" s="47">
        <f ca="1">INDEX(Test1!$O$26:$W$26,MATCH(Summary!H$1,Test1!$O$6:$W$6,0))</f>
        <v>6.1230818954029935</v>
      </c>
      <c r="J3" s="61">
        <f ca="1">INDEX(Test1!$AA$26:$AI$26,MATCH(Summary!H$1,Test1!$AA$6:$AI$6,0))</f>
        <v>6.6015386279560353</v>
      </c>
      <c r="K3" s="46">
        <v>9.81</v>
      </c>
      <c r="L3" s="48">
        <v>7.66</v>
      </c>
      <c r="M3" s="131" t="str">
        <f ca="1">INDEX(Test1!$AA$26:$AI$26,MATCH(Summary!K$1,Test1!$AA$6:$AI$6,0))</f>
        <v/>
      </c>
      <c r="N3" s="47">
        <f ca="1">INDEX(Test1!$C$26:$K$26,MATCH(Summary!N$1,Test1!$C$6:$K$6,0))</f>
        <v>10.299604266216178</v>
      </c>
      <c r="O3" s="47">
        <f ca="1">INDEX(Test1!$O$26:$W$26,MATCH(Summary!N$1,Test1!$O$6:$W$6,0))</f>
        <v>7.6811413261701098</v>
      </c>
      <c r="P3" s="48" t="str">
        <f ca="1">INDEX(Test1!$AA$26:$AI$26,MATCH(Summary!N$1,Test1!$AA$6:$AI$6,0))</f>
        <v/>
      </c>
      <c r="Q3" s="46">
        <f ca="1">INDEX(Test1!$C$26:$K$26,MATCH(Summary!Q$1,Test1!$C$6:$K$6,0))</f>
        <v>9.5881283105897008</v>
      </c>
      <c r="R3" s="47">
        <f ca="1">INDEX(Test1!$O$26:$W$26,MATCH(Summary!Q$1,Test1!$O$6:$W$6,0))</f>
        <v>6.3657721038523007</v>
      </c>
      <c r="S3" s="48" t="str">
        <f ca="1">INDEX(Test1!$AA$26:$AI$26,MATCH(Summary!Q$1,Test1!$AA$6:$AI$6,0))</f>
        <v/>
      </c>
      <c r="T3" s="46" t="str">
        <f ca="1">INDEX(Test1!$C$26:$K$26,MATCH(Summary!T$1,Test1!$C$6:$K$6,0))</f>
        <v/>
      </c>
      <c r="U3" s="47" t="str">
        <f ca="1">INDEX(Test1!$O$26:$W$26,MATCH(Summary!T$1,Test1!$O$6:$W$6,0))</f>
        <v/>
      </c>
      <c r="V3" s="48" t="str">
        <f ca="1">INDEX(Test1!$AA$26:$AI$26,MATCH(Summary!T$1,Test1!$AA$6:$AI$6,0))</f>
        <v/>
      </c>
      <c r="W3" s="46" t="str">
        <f ca="1">INDEX(Test1!$C$26:$K$26,MATCH(Summary!W$1,Test1!$C$6:$K$6,0))</f>
        <v/>
      </c>
      <c r="X3" s="47" t="str">
        <f ca="1">INDEX(Test1!$O$26:$W$26,MATCH(Summary!W$1,Test1!$O$6:$W$6,0))</f>
        <v/>
      </c>
      <c r="Y3" s="48" t="str">
        <f ca="1">INDEX(Test1!$AA$26:$AI$26,MATCH(Summary!W$1,Test1!$AA$6:$AI$6,0))</f>
        <v/>
      </c>
      <c r="Z3" s="46" t="str">
        <f ca="1">INDEX(Test1!$C$26:$K$26,MATCH(Summary!Z$1,Test1!$C$6:$K$6,0))</f>
        <v/>
      </c>
      <c r="AA3" s="47" t="str">
        <f ca="1">INDEX(Test1!$O$26:$W$26,MATCH(Summary!Z$1,Test1!$O$6:$W$6,0))</f>
        <v/>
      </c>
      <c r="AB3" s="48" t="str">
        <f ca="1">INDEX(Test1!$AA$26:$AI$26,MATCH(Summary!Z$1,Test1!$AA$6:$AI$6,0))</f>
        <v/>
      </c>
      <c r="AC3" s="46" t="str">
        <f ca="1">INDEX(Test1!$C$26:$K$26,MATCH(Summary!AC$1,Test1!$C$6:$K$6,0))</f>
        <v/>
      </c>
      <c r="AD3" s="47" t="str">
        <f ca="1">INDEX(Test1!$O$26:$W$26,MATCH(Summary!AC$1,Test1!$O$6:$W$6,0))</f>
        <v/>
      </c>
      <c r="AE3" s="48" t="str">
        <f ca="1">INDEX(Test1!$AA$26:$AI$26,MATCH(Summary!AC$1,Test1!$AA$6:$AI$6,0))</f>
        <v/>
      </c>
      <c r="AF3" s="46" t="str">
        <f ca="1">INDEX(Test1!$C$26:$K$26,MATCH(Summary!AF$1,Test1!$C$6:$K$6,0))</f>
        <v/>
      </c>
      <c r="AG3" s="47" t="str">
        <f ca="1">INDEX(Test1!$O$26:$W$26,MATCH(Summary!AF$1,Test1!$O$6:$W$6,0))</f>
        <v/>
      </c>
      <c r="AH3" s="61" t="str">
        <f ca="1">INDEX(Test1!$AA$26:$AI$26,MATCH(Summary!AF$1,Test1!$AA$6:$AI$6,0))</f>
        <v/>
      </c>
      <c r="AI3" s="63">
        <f ca="1">MAX(H3,K3,N3,Q3,T3,W3,Z3,AC3,AF3)-MIN(H3,K3,N3,Q3,T3,W3,Z3,AC3,AF3)</f>
        <v>1.2355157369577867</v>
      </c>
      <c r="AJ3" s="43">
        <f t="shared" ref="AJ3" ca="1" si="0">MAX(I3,L3,O3,R3,U3,X3,AA3,AD3,AG3)-MIN(I3,L3,O3,R3,U3,X3,AA3,AD3,AG3)</f>
        <v>1.5580594307671163</v>
      </c>
      <c r="AK3" s="64">
        <f ca="1">MAX(J3,M3,P3,S3,V3,Y3,AB3,AE3,AH3)-MIN(J3,M3,P3,S3,V3,Y3,AB3,AE3,AH3)</f>
        <v>0</v>
      </c>
      <c r="AL3" s="72">
        <f t="shared" ref="AL3:AN4" ca="1" si="1">AVERAGE(H3,K3,N3,Q3,T3,W3,Z3,AC3,AF3)</f>
        <v>9.6904552765160687</v>
      </c>
      <c r="AM3" s="72">
        <f t="shared" ca="1" si="1"/>
        <v>6.9574988313563511</v>
      </c>
      <c r="AN3" s="73">
        <f t="shared" ca="1" si="1"/>
        <v>6.6015386279560353</v>
      </c>
    </row>
    <row r="4" spans="1:40" ht="15.75" thickBot="1">
      <c r="A4" s="20" t="s">
        <v>115</v>
      </c>
      <c r="B4" s="110"/>
      <c r="C4" s="112"/>
      <c r="D4" s="114"/>
      <c r="E4" s="112"/>
      <c r="F4" s="116"/>
      <c r="G4" s="19" t="s">
        <v>66</v>
      </c>
      <c r="H4" s="49">
        <f ca="1">INDEX(Test1!$C$76:$K$76,MATCH(Summary!H$1,Test1!$C$56:$K$56,0))</f>
        <v>13.154047053261682</v>
      </c>
      <c r="I4" s="50">
        <f ca="1">INDEX(Test1!$O$76:$W$76,MATCH(Summary!H$1,Test1!$O$56:$W$56,0))</f>
        <v>10.510011246805782</v>
      </c>
      <c r="J4" s="58">
        <f ca="1">INDEX(Test1!$AA$76:$AI$76,MATCH(Summary!H$1,Test1!$AA$56:$AI$56,0))</f>
        <v>10.992714240009942</v>
      </c>
      <c r="K4" s="49">
        <v>14.49</v>
      </c>
      <c r="L4" s="51">
        <v>12.79</v>
      </c>
      <c r="M4" s="132" t="str">
        <f ca="1">INDEX(Test1!$AA$76:$AI$76,MATCH(Summary!K$1,Test1!$AA$56:$AI$56,0))</f>
        <v/>
      </c>
      <c r="N4" s="50">
        <f ca="1">INDEX(Test1!$C$76:$K$76,MATCH(Summary!N$1,Test1!$C$56:$K$56,0))</f>
        <v>16.136301258089517</v>
      </c>
      <c r="O4" s="50">
        <f ca="1">INDEX(Test1!$O$76:$W$76,MATCH(Summary!N$1,Test1!$O$56:$W$56,0))</f>
        <v>14.257573603898059</v>
      </c>
      <c r="P4" s="51" t="str">
        <f ca="1">INDEX(Test1!$AA$76:$AI$76,MATCH(Summary!N$1,Test1!$AA$56:$AI$56,0))</f>
        <v/>
      </c>
      <c r="Q4" s="49">
        <f ca="1">INDEX(Test1!$C$76:$K$76,MATCH(Summary!Q$1,Test1!$C$56:$K$56,0))</f>
        <v>13.721609914689255</v>
      </c>
      <c r="R4" s="50">
        <f ca="1">INDEX(Test1!$O$76:$W$76,MATCH(Summary!Q$1,Test1!$O$56:$W$56,0))</f>
        <v>10.920226469381426</v>
      </c>
      <c r="S4" s="51" t="str">
        <f ca="1">INDEX(Test1!$AA$76:$AI$76,MATCH(Summary!Q$1,Test1!$AA$56:$AI$56,0))</f>
        <v/>
      </c>
      <c r="T4" s="49" t="str">
        <f ca="1">INDEX(Test1!$C$76:$K$76,MATCH(Summary!T$1,Test1!$C$56:$K$56,0))</f>
        <v/>
      </c>
      <c r="U4" s="50" t="str">
        <f ca="1">INDEX(Test1!$O$76:$W$76,MATCH(Summary!T$1,Test1!$O$56:$W$56,0))</f>
        <v/>
      </c>
      <c r="V4" s="51" t="str">
        <f ca="1">INDEX(Test1!$AA$76:$AI$76,MATCH(Summary!T$1,Test1!$AA$56:$AI$56,0))</f>
        <v/>
      </c>
      <c r="W4" s="49" t="str">
        <f ca="1">INDEX(Test1!$C$76:$K$76,MATCH(Summary!W$1,Test1!$C$56:$K$56,0))</f>
        <v/>
      </c>
      <c r="X4" s="50" t="str">
        <f ca="1">INDEX(Test1!$O$76:$W$76,MATCH(Summary!W$1,Test1!$O$56:$W$56,0))</f>
        <v/>
      </c>
      <c r="Y4" s="51" t="str">
        <f ca="1">INDEX(Test1!$AA$76:$AI$76,MATCH(Summary!W$1,Test1!$AA$56:$AI$56,0))</f>
        <v/>
      </c>
      <c r="Z4" s="49" t="str">
        <f ca="1">INDEX(Test1!$C$76:$K$76,MATCH(Summary!Z$1,Test1!$C$56:$K$56,0))</f>
        <v/>
      </c>
      <c r="AA4" s="50" t="str">
        <f ca="1">INDEX(Test1!$O$76:$W$76,MATCH(Summary!Z$1,Test1!$O$56:$W$56,0))</f>
        <v/>
      </c>
      <c r="AB4" s="51" t="str">
        <f ca="1">INDEX(Test1!$AA$76:$AI$76,MATCH(Summary!Z$1,Test1!$AA$56:$AI$56,0))</f>
        <v/>
      </c>
      <c r="AC4" s="49" t="str">
        <f ca="1">INDEX(Test1!$C$76:$K$76,MATCH(Summary!AC$1,Test1!$C$56:$K$56,0))</f>
        <v/>
      </c>
      <c r="AD4" s="50" t="str">
        <f ca="1">INDEX(Test1!$O$76:$W$76,MATCH(Summary!AC$1,Test1!$O$56:$W$56,0))</f>
        <v/>
      </c>
      <c r="AE4" s="51" t="str">
        <f ca="1">INDEX(Test1!$AA$76:$AI$76,MATCH(Summary!AC$1,Test1!$AA$56:$AI$56,0))</f>
        <v/>
      </c>
      <c r="AF4" s="49" t="str">
        <f ca="1">INDEX(Test1!$C$76:$K$76,MATCH(Summary!AF$1,Test1!$C$56:$K$56,0))</f>
        <v/>
      </c>
      <c r="AG4" s="50" t="str">
        <f ca="1">INDEX(Test1!$O$76:$W$76,MATCH(Summary!AF$1,Test1!$O$56:$W$56,0))</f>
        <v/>
      </c>
      <c r="AH4" s="58" t="str">
        <f ca="1">INDEX(Test1!$AA$76:$AI$76,MATCH(Summary!AF$1,Test1!$AA$56:$AI$56,0))</f>
        <v/>
      </c>
      <c r="AI4" s="65">
        <f t="shared" ref="AI4:AI16" ca="1" si="2">MAX(H4,K4,N4,Q4,T4,W4,Z4,AC4,AF4)-MIN(H4,K4,N4,Q4,T4,W4,Z4,AC4,AF4)</f>
        <v>2.9822542048278358</v>
      </c>
      <c r="AJ4" s="45">
        <f ca="1">MAX(I4,L4,O4,R4,U4,X4,AA4,AD4,AG4)-MIN(I4,L4,O4,R4,U4,X4,AA4,AD4,AG4)</f>
        <v>3.7475623570922778</v>
      </c>
      <c r="AK4" s="45">
        <f ca="1">MAX(J4,M4,P4,S4,V4,Y4,AB4,AE4,AH4)-MIN(J4,M4,P4,S4,V4,Y4,AB4,AE4,AH4)</f>
        <v>0</v>
      </c>
      <c r="AL4" s="45">
        <f t="shared" ca="1" si="1"/>
        <v>14.375489556510113</v>
      </c>
      <c r="AM4" s="45">
        <f t="shared" ca="1" si="1"/>
        <v>12.119452830021316</v>
      </c>
      <c r="AN4" s="74">
        <f t="shared" ca="1" si="1"/>
        <v>10.992714240009942</v>
      </c>
    </row>
    <row r="5" spans="1:40" ht="15.75" thickBot="1">
      <c r="A5" s="20" t="s">
        <v>116</v>
      </c>
      <c r="B5" s="109" t="s">
        <v>47</v>
      </c>
      <c r="C5" s="111" t="s">
        <v>98</v>
      </c>
      <c r="D5" s="113">
        <v>4</v>
      </c>
      <c r="E5" s="111">
        <v>2</v>
      </c>
      <c r="F5" s="115">
        <v>2</v>
      </c>
      <c r="G5" s="19" t="s">
        <v>65</v>
      </c>
      <c r="H5" s="52">
        <f ca="1">INDEX(Test2!$C$26:$K$26,MATCH(Summary!H$1,Test2!$C$6:$K$6,0))</f>
        <v>6.8897012466680447</v>
      </c>
      <c r="I5" s="53">
        <f ca="1">INDEX(Test2!$O$26:$W$26,MATCH(Summary!H$1,Test2!$O$6:$W$6,0))</f>
        <v>4.5352449169811813</v>
      </c>
      <c r="J5" s="59" t="s">
        <v>106</v>
      </c>
      <c r="K5" s="49">
        <v>9.66</v>
      </c>
      <c r="L5" s="51">
        <v>5.99</v>
      </c>
      <c r="M5" s="38" t="s">
        <v>106</v>
      </c>
      <c r="N5" s="53">
        <f ca="1">INDEX(Test2!$C$26:$K$26,MATCH(Summary!N$1,Test2!$C$6:$K$6,0))</f>
        <v>8.5648013292866487</v>
      </c>
      <c r="O5" s="53">
        <f ca="1">INDEX(Test2!$O$26:$W$26,MATCH(Summary!N$1,Test2!$O$6:$W$6,0))</f>
        <v>5.659591983705301</v>
      </c>
      <c r="P5" s="24" t="s">
        <v>106</v>
      </c>
      <c r="Q5" s="52">
        <f ca="1">INDEX(Test2!$C$26:$K$26,MATCH(Summary!Q$1,Test2!$C$6:$K$6,0))</f>
        <v>7.1118543594258394</v>
      </c>
      <c r="R5" s="53">
        <f ca="1">INDEX(Test2!$O$26:$W$26,MATCH(Summary!Q$1,Test2!$O$6:$W$6,0))</f>
        <v>5.1423233970544953</v>
      </c>
      <c r="S5" s="24" t="s">
        <v>106</v>
      </c>
      <c r="T5" s="52" t="str">
        <f ca="1">INDEX(Test2!$C$26:$K$26,MATCH(Summary!T$1,Test2!$C$6:$K$6,0))</f>
        <v/>
      </c>
      <c r="U5" s="53" t="str">
        <f ca="1">INDEX(Test2!$O$26:$W$26,MATCH(Summary!T$1,Test2!$O$6:$W$6,0))</f>
        <v/>
      </c>
      <c r="V5" s="24" t="s">
        <v>106</v>
      </c>
      <c r="W5" s="52" t="str">
        <f ca="1">INDEX(Test2!$C$26:$K$26,MATCH(Summary!W$1,Test2!$C$6:$K$6,0))</f>
        <v/>
      </c>
      <c r="X5" s="53" t="str">
        <f ca="1">INDEX(Test2!$O$26:$W$26,MATCH(Summary!W$1,Test2!$O$6:$W$6,0))</f>
        <v/>
      </c>
      <c r="Y5" s="24" t="s">
        <v>106</v>
      </c>
      <c r="Z5" s="52" t="str">
        <f ca="1">INDEX(Test2!$C$26:$K$26,MATCH(Summary!Z$1,Test2!$C$6:$K$6,0))</f>
        <v/>
      </c>
      <c r="AA5" s="53" t="str">
        <f ca="1">INDEX(Test2!$O$26:$W$26,MATCH(Summary!Z$1,Test2!$O$6:$W$6,0))</f>
        <v/>
      </c>
      <c r="AB5" s="24" t="s">
        <v>106</v>
      </c>
      <c r="AC5" s="52" t="str">
        <f ca="1">INDEX(Test2!$C$26:$K$26,MATCH(Summary!AC$1,Test2!$C$6:$K$6,0))</f>
        <v/>
      </c>
      <c r="AD5" s="53" t="str">
        <f ca="1">INDEX(Test2!$O$26:$W$26,MATCH(Summary!AC$1,Test2!$O$6:$W$6,0))</f>
        <v/>
      </c>
      <c r="AE5" s="24" t="s">
        <v>106</v>
      </c>
      <c r="AF5" s="52" t="str">
        <f ca="1">INDEX(Test2!$C$26:$K$26,MATCH(Summary!AF$1,Test2!$C$6:$K$6,0))</f>
        <v/>
      </c>
      <c r="AG5" s="53" t="str">
        <f ca="1">INDEX(Test2!$O$26:$W$26,MATCH(Summary!AF$1,Test2!$O$6:$W$6,0))</f>
        <v/>
      </c>
      <c r="AH5" s="59" t="s">
        <v>106</v>
      </c>
      <c r="AI5" s="44">
        <f t="shared" ca="1" si="2"/>
        <v>2.7702987533319554</v>
      </c>
      <c r="AJ5" s="45">
        <f t="shared" ref="AJ5:AK16" ca="1" si="3">MAX(I5,L5,O5,R5,U5,X5,AA5,AD5,AG5)-MIN(I5,L5,O5,R5,U5,X5,AA5,AD5,AG5)</f>
        <v>1.454755083018819</v>
      </c>
      <c r="AK5" s="24" t="s">
        <v>106</v>
      </c>
      <c r="AL5" s="45">
        <f t="shared" ref="AL5:AL16" ca="1" si="4">AVERAGE(H5,K5,N5,Q5,T5,W5,Z5,AC5,AF5)</f>
        <v>8.0565892338451324</v>
      </c>
      <c r="AM5" s="45">
        <f t="shared" ref="AM5:AM16" ca="1" si="5">AVERAGE(I5,L5,O5,R5,U5,X5,AA5,AD5,AG5)</f>
        <v>5.3317900744352453</v>
      </c>
      <c r="AN5" s="38" t="s">
        <v>106</v>
      </c>
    </row>
    <row r="6" spans="1:40" ht="15.75" thickBot="1">
      <c r="A6" s="20" t="s">
        <v>117</v>
      </c>
      <c r="B6" s="110"/>
      <c r="C6" s="112"/>
      <c r="D6" s="114"/>
      <c r="E6" s="112"/>
      <c r="F6" s="116"/>
      <c r="G6" s="19" t="s">
        <v>66</v>
      </c>
      <c r="H6" s="49">
        <f ca="1">INDEX(Test2!$C$76:$K$76,MATCH(Summary!H$1,Test2!$C$56:$K$56,0))</f>
        <v>10.212229083128829</v>
      </c>
      <c r="I6" s="50">
        <f ca="1">INDEX(Test2!$O$76:$W$76,MATCH(Summary!H$1,Test2!$O$56:$W$56,0))</f>
        <v>7.821174341823415</v>
      </c>
      <c r="J6" s="59" t="s">
        <v>106</v>
      </c>
      <c r="K6" s="49">
        <v>12.79</v>
      </c>
      <c r="L6" s="51">
        <v>9.6999999999999993</v>
      </c>
      <c r="M6" s="38" t="s">
        <v>106</v>
      </c>
      <c r="N6" s="50">
        <f ca="1">INDEX(Test2!$C$76:$K$76,MATCH(Summary!N$1,Test2!$C$56:$K$56,0))</f>
        <v>11.786822589594239</v>
      </c>
      <c r="O6" s="50">
        <f ca="1">INDEX(Test2!$O$76:$W$76,MATCH(Summary!N$1,Test2!$O$56:$W$56,0))</f>
        <v>9.3948357239435385</v>
      </c>
      <c r="P6" s="24" t="s">
        <v>106</v>
      </c>
      <c r="Q6" s="49">
        <f ca="1">INDEX(Test2!$C$76:$K$76,MATCH(Summary!Q$1,Test2!$C$56:$K$56,0))</f>
        <v>10.795062970318092</v>
      </c>
      <c r="R6" s="50">
        <f ca="1">INDEX(Test2!$O$76:$W$76,MATCH(Summary!Q$1,Test2!$O$56:$W$56,0))</f>
        <v>8.5317412275550772</v>
      </c>
      <c r="S6" s="24" t="s">
        <v>106</v>
      </c>
      <c r="T6" s="49" t="str">
        <f ca="1">INDEX(Test2!$C$76:$K$76,MATCH(Summary!T$1,Test2!$C$56:$K$56,0))</f>
        <v/>
      </c>
      <c r="U6" s="50" t="str">
        <f ca="1">INDEX(Test2!$O$76:$W$76,MATCH(Summary!T$1,Test2!$O$56:$W$56,0))</f>
        <v/>
      </c>
      <c r="V6" s="24" t="s">
        <v>106</v>
      </c>
      <c r="W6" s="49" t="str">
        <f ca="1">INDEX(Test2!$C$76:$K$76,MATCH(Summary!W$1,Test2!$C$56:$K$56,0))</f>
        <v/>
      </c>
      <c r="X6" s="50" t="str">
        <f ca="1">INDEX(Test2!$O$76:$W$76,MATCH(Summary!W$1,Test2!$O$56:$W$56,0))</f>
        <v/>
      </c>
      <c r="Y6" s="24" t="s">
        <v>106</v>
      </c>
      <c r="Z6" s="49" t="str">
        <f ca="1">INDEX(Test2!$C$76:$K$76,MATCH(Summary!Z$1,Test2!$C$56:$K$56,0))</f>
        <v/>
      </c>
      <c r="AA6" s="50" t="str">
        <f ca="1">INDEX(Test2!$O$76:$W$76,MATCH(Summary!Z$1,Test2!$O$56:$W$56,0))</f>
        <v/>
      </c>
      <c r="AB6" s="24" t="s">
        <v>106</v>
      </c>
      <c r="AC6" s="49" t="str">
        <f ca="1">INDEX(Test2!$C$76:$K$76,MATCH(Summary!AC$1,Test2!$C$56:$K$56,0))</f>
        <v/>
      </c>
      <c r="AD6" s="50" t="str">
        <f ca="1">INDEX(Test2!$O$76:$W$76,MATCH(Summary!AC$1,Test2!$O$56:$W$56,0))</f>
        <v/>
      </c>
      <c r="AE6" s="24" t="s">
        <v>106</v>
      </c>
      <c r="AF6" s="49" t="str">
        <f ca="1">INDEX(Test2!$C$76:$K$76,MATCH(Summary!AF$1,Test2!$C$56:$K$56,0))</f>
        <v/>
      </c>
      <c r="AG6" s="50" t="str">
        <f ca="1">INDEX(Test2!$O$76:$W$76,MATCH(Summary!AF$1,Test2!$O$56:$W$56,0))</f>
        <v/>
      </c>
      <c r="AH6" s="59" t="s">
        <v>106</v>
      </c>
      <c r="AI6" s="44">
        <f t="shared" ca="1" si="2"/>
        <v>2.5777709168711702</v>
      </c>
      <c r="AJ6" s="45">
        <f t="shared" ca="1" si="3"/>
        <v>1.8788256581765843</v>
      </c>
      <c r="AK6" s="24" t="s">
        <v>106</v>
      </c>
      <c r="AL6" s="45">
        <f t="shared" ca="1" si="4"/>
        <v>11.39602866076029</v>
      </c>
      <c r="AM6" s="45">
        <f t="shared" ca="1" si="5"/>
        <v>8.8619378233305071</v>
      </c>
      <c r="AN6" s="38" t="s">
        <v>106</v>
      </c>
    </row>
    <row r="7" spans="1:40" ht="15.75" thickBot="1">
      <c r="A7" s="20" t="s">
        <v>118</v>
      </c>
      <c r="B7" s="109" t="s">
        <v>48</v>
      </c>
      <c r="C7" s="111" t="s">
        <v>98</v>
      </c>
      <c r="D7" s="113">
        <v>4</v>
      </c>
      <c r="E7" s="111">
        <v>2</v>
      </c>
      <c r="F7" s="115">
        <v>2</v>
      </c>
      <c r="G7" s="19" t="s">
        <v>65</v>
      </c>
      <c r="H7" s="52">
        <f ca="1">INDEX(Test3!$C$26:$K$26,MATCH(Summary!H$1,Test3!$C$6:$K$6,0))</f>
        <v>7.5896762313895891</v>
      </c>
      <c r="I7" s="53">
        <f ca="1">INDEX(Test3!$O$26:$W$26,MATCH(Summary!H$1,Test3!$O$6:$W$6,0))</f>
        <v>5.2610576548880381</v>
      </c>
      <c r="J7" s="59" t="s">
        <v>106</v>
      </c>
      <c r="K7" s="49">
        <v>7.26</v>
      </c>
      <c r="L7" s="51">
        <v>5.4</v>
      </c>
      <c r="M7" s="38" t="s">
        <v>106</v>
      </c>
      <c r="N7" s="53">
        <f ca="1">INDEX(Test3!$C$26:$K$26,MATCH(Summary!N$1,Test3!$C$6:$K$6,0))</f>
        <v>9.0250785727537099</v>
      </c>
      <c r="O7" s="53">
        <f ca="1">INDEX(Test3!$O$26:$W$26,MATCH(Summary!N$1,Test3!$O$6:$W$6,0))</f>
        <v>5.6626974975261088</v>
      </c>
      <c r="P7" s="24" t="s">
        <v>106</v>
      </c>
      <c r="Q7" s="52">
        <f ca="1">INDEX(Test3!$C$26:$K$26,MATCH(Summary!Q$1,Test3!$C$6:$K$6,0))</f>
        <v>7.4962075328205113</v>
      </c>
      <c r="R7" s="53">
        <f ca="1">INDEX(Test3!$O$26:$W$26,MATCH(Summary!Q$1,Test3!$O$6:$W$6,0))</f>
        <v>5.3804855763292387</v>
      </c>
      <c r="S7" s="24" t="s">
        <v>106</v>
      </c>
      <c r="T7" s="52" t="str">
        <f ca="1">INDEX(Test3!$C$26:$K$26,MATCH(Summary!T$1,Test3!$C$6:$K$6,0))</f>
        <v/>
      </c>
      <c r="U7" s="53" t="str">
        <f ca="1">INDEX(Test3!$O$26:$W$26,MATCH(Summary!T$1,Test3!$O$6:$W$6,0))</f>
        <v/>
      </c>
      <c r="V7" s="24" t="s">
        <v>106</v>
      </c>
      <c r="W7" s="52" t="str">
        <f ca="1">INDEX(Test3!$C$26:$K$26,MATCH(Summary!W$1,Test3!$C$6:$K$6,0))</f>
        <v/>
      </c>
      <c r="X7" s="53" t="str">
        <f ca="1">INDEX(Test3!$O$26:$W$26,MATCH(Summary!W$1,Test3!$O$6:$W$6,0))</f>
        <v/>
      </c>
      <c r="Y7" s="24" t="s">
        <v>106</v>
      </c>
      <c r="Z7" s="52" t="str">
        <f ca="1">INDEX(Test3!$C$26:$K$26,MATCH(Summary!Z$1,Test3!$C$6:$K$6,0))</f>
        <v/>
      </c>
      <c r="AA7" s="53" t="str">
        <f ca="1">INDEX(Test3!$O$26:$W$26,MATCH(Summary!Z$1,Test3!$O$6:$W$6,0))</f>
        <v/>
      </c>
      <c r="AB7" s="24" t="s">
        <v>106</v>
      </c>
      <c r="AC7" s="52" t="str">
        <f ca="1">INDEX(Test3!$C$26:$K$26,MATCH(Summary!AC$1,Test3!$C$6:$K$6,0))</f>
        <v/>
      </c>
      <c r="AD7" s="53" t="str">
        <f ca="1">INDEX(Test3!$O$26:$W$26,MATCH(Summary!AC$1,Test3!$O$6:$W$6,0))</f>
        <v/>
      </c>
      <c r="AE7" s="24" t="s">
        <v>106</v>
      </c>
      <c r="AF7" s="52" t="str">
        <f ca="1">INDEX(Test3!$C$26:$K$26,MATCH(Summary!AF$1,Test3!$C$6:$K$6,0))</f>
        <v/>
      </c>
      <c r="AG7" s="53" t="str">
        <f ca="1">INDEX(Test3!$O$26:$W$26,MATCH(Summary!AF$1,Test3!$O$6:$W$6,0))</f>
        <v/>
      </c>
      <c r="AH7" s="59" t="s">
        <v>106</v>
      </c>
      <c r="AI7" s="44">
        <f t="shared" ca="1" si="2"/>
        <v>1.7650785727537102</v>
      </c>
      <c r="AJ7" s="45">
        <f t="shared" ca="1" si="3"/>
        <v>0.40163984263807073</v>
      </c>
      <c r="AK7" s="24" t="s">
        <v>106</v>
      </c>
      <c r="AL7" s="45">
        <f t="shared" ca="1" si="4"/>
        <v>7.8427405842409534</v>
      </c>
      <c r="AM7" s="45">
        <f t="shared" ca="1" si="5"/>
        <v>5.4260601821858465</v>
      </c>
      <c r="AN7" s="38" t="s">
        <v>106</v>
      </c>
    </row>
    <row r="8" spans="1:40" ht="15.75" thickBot="1">
      <c r="A8" s="20" t="s">
        <v>119</v>
      </c>
      <c r="B8" s="110"/>
      <c r="C8" s="112"/>
      <c r="D8" s="114"/>
      <c r="E8" s="112"/>
      <c r="F8" s="116"/>
      <c r="G8" s="19" t="s">
        <v>66</v>
      </c>
      <c r="H8" s="49">
        <f ca="1">INDEX(Test3!$C$76:$K$76,MATCH(Summary!H$1,Test3!$C$56:$K$56,0))</f>
        <v>11.366591355407694</v>
      </c>
      <c r="I8" s="50">
        <f ca="1">INDEX(Test3!$O$76:$W$76,MATCH(Summary!H$1,Test3!$O$56:$W$56,0))</f>
        <v>9.3519794918311003</v>
      </c>
      <c r="J8" s="59" t="s">
        <v>106</v>
      </c>
      <c r="K8" s="49">
        <v>10.74</v>
      </c>
      <c r="L8" s="51">
        <v>9.65</v>
      </c>
      <c r="M8" s="38" t="s">
        <v>106</v>
      </c>
      <c r="N8" s="50">
        <f ca="1">INDEX(Test3!$C$76:$K$76,MATCH(Summary!N$1,Test3!$C$56:$K$56,0))</f>
        <v>12.770377780746079</v>
      </c>
      <c r="O8" s="50">
        <f ca="1">INDEX(Test3!$O$76:$W$76,MATCH(Summary!N$1,Test3!$O$56:$W$56,0))</f>
        <v>9.8570825099702404</v>
      </c>
      <c r="P8" s="24" t="s">
        <v>106</v>
      </c>
      <c r="Q8" s="49">
        <f ca="1">INDEX(Test3!$C$76:$K$76,MATCH(Summary!Q$1,Test3!$C$56:$K$56,0))</f>
        <v>11.661470187791654</v>
      </c>
      <c r="R8" s="50">
        <f ca="1">INDEX(Test3!$O$76:$W$76,MATCH(Summary!Q$1,Test3!$O$56:$W$56,0))</f>
        <v>9.963495176368701</v>
      </c>
      <c r="S8" s="24" t="s">
        <v>106</v>
      </c>
      <c r="T8" s="49" t="str">
        <f ca="1">INDEX(Test3!$C$76:$K$76,MATCH(Summary!T$1,Test3!$C$56:$K$56,0))</f>
        <v/>
      </c>
      <c r="U8" s="50" t="str">
        <f ca="1">INDEX(Test3!$O$76:$W$76,MATCH(Summary!T$1,Test3!$O$56:$W$56,0))</f>
        <v/>
      </c>
      <c r="V8" s="24" t="s">
        <v>106</v>
      </c>
      <c r="W8" s="49" t="str">
        <f ca="1">INDEX(Test3!$C$76:$K$76,MATCH(Summary!W$1,Test3!$C$56:$K$56,0))</f>
        <v/>
      </c>
      <c r="X8" s="50" t="str">
        <f ca="1">INDEX(Test3!$O$76:$W$76,MATCH(Summary!W$1,Test3!$O$56:$W$56,0))</f>
        <v/>
      </c>
      <c r="Y8" s="24" t="s">
        <v>106</v>
      </c>
      <c r="Z8" s="49" t="str">
        <f ca="1">INDEX(Test3!$C$76:$K$76,MATCH(Summary!Z$1,Test3!$C$56:$K$56,0))</f>
        <v/>
      </c>
      <c r="AA8" s="50" t="str">
        <f ca="1">INDEX(Test3!$O$76:$W$76,MATCH(Summary!Z$1,Test3!$O$56:$W$56,0))</f>
        <v/>
      </c>
      <c r="AB8" s="24" t="s">
        <v>106</v>
      </c>
      <c r="AC8" s="49" t="str">
        <f ca="1">INDEX(Test3!$C$76:$K$76,MATCH(Summary!AC$1,Test3!$C$56:$K$56,0))</f>
        <v/>
      </c>
      <c r="AD8" s="50" t="str">
        <f ca="1">INDEX(Test3!$O$76:$W$76,MATCH(Summary!AC$1,Test3!$O$56:$W$56,0))</f>
        <v/>
      </c>
      <c r="AE8" s="24" t="s">
        <v>106</v>
      </c>
      <c r="AF8" s="49" t="str">
        <f ca="1">INDEX(Test3!$C$76:$K$76,MATCH(Summary!AF$1,Test3!$C$56:$K$56,0))</f>
        <v/>
      </c>
      <c r="AG8" s="50" t="str">
        <f ca="1">INDEX(Test3!$O$76:$W$76,MATCH(Summary!AF$1,Test3!$O$56:$W$56,0))</f>
        <v/>
      </c>
      <c r="AH8" s="59" t="s">
        <v>106</v>
      </c>
      <c r="AI8" s="44">
        <f t="shared" ca="1" si="2"/>
        <v>2.030377780746079</v>
      </c>
      <c r="AJ8" s="45">
        <f t="shared" ca="1" si="3"/>
        <v>0.61151568453760063</v>
      </c>
      <c r="AK8" s="24" t="s">
        <v>106</v>
      </c>
      <c r="AL8" s="45">
        <f t="shared" ca="1" si="4"/>
        <v>11.634609830986356</v>
      </c>
      <c r="AM8" s="45">
        <f t="shared" ca="1" si="5"/>
        <v>9.705639294542511</v>
      </c>
      <c r="AN8" s="38" t="s">
        <v>106</v>
      </c>
    </row>
    <row r="9" spans="1:40" ht="15.75" thickBot="1">
      <c r="A9" s="20" t="s">
        <v>120</v>
      </c>
      <c r="B9" s="109" t="s">
        <v>47</v>
      </c>
      <c r="C9" s="111" t="s">
        <v>98</v>
      </c>
      <c r="D9" s="113">
        <v>4</v>
      </c>
      <c r="E9" s="111">
        <v>4</v>
      </c>
      <c r="F9" s="115">
        <v>4</v>
      </c>
      <c r="G9" s="19" t="s">
        <v>65</v>
      </c>
      <c r="H9" s="52">
        <f ca="1">INDEX(Test4!$C$26:$K$26,MATCH(Summary!H$1,Test4!$C$6:$K$6,0))</f>
        <v>6.4397456730093658</v>
      </c>
      <c r="I9" s="53">
        <f ca="1">INDEX(Test4!$O$26:$W$26,MATCH(Summary!H$1,Test4!$O$6:$W$6,0))</f>
        <v>3.1584717282972399</v>
      </c>
      <c r="J9" s="60">
        <f ca="1">INDEX(Test4!$AA$26:$AI$26,MATCH(Summary!H$1,Test4!$AA$6:$AI$6,0))</f>
        <v>3.6204357903560371</v>
      </c>
      <c r="K9" s="49">
        <v>7.44</v>
      </c>
      <c r="L9" s="51">
        <v>5.0599999999999996</v>
      </c>
      <c r="M9" s="132" t="str">
        <f ca="1">INDEX(Test4!$AA$26:$AI$26,MATCH(Summary!K$1,Test4!$AA$6:$AI$6,0))</f>
        <v/>
      </c>
      <c r="N9" s="53">
        <f ca="1">INDEX(Test4!$C$26:$K$26,MATCH(Summary!N$1,Test4!$C$6:$K$6,0))</f>
        <v>7.4585362200668683</v>
      </c>
      <c r="O9" s="53">
        <f ca="1">INDEX(Test4!$O$26:$W$26,MATCH(Summary!N$1,Test4!$O$6:$W$6,0))</f>
        <v>4.7201154523061035</v>
      </c>
      <c r="P9" s="54" t="str">
        <f ca="1">INDEX(Test4!$AA$26:$AI$26,MATCH(Summary!N$1,Test4!$AA$6:$AI$6,0))</f>
        <v/>
      </c>
      <c r="Q9" s="52">
        <f ca="1">INDEX(Test4!$C$26:$K$26,MATCH(Summary!Q$1,Test4!$C$6:$K$6,0))</f>
        <v>6.8274757990779467</v>
      </c>
      <c r="R9" s="53">
        <f ca="1">INDEX(Test4!$O$26:$W$26,MATCH(Summary!Q$1,Test4!$O$6:$W$6,0))</f>
        <v>3.683616988031698</v>
      </c>
      <c r="S9" s="54" t="str">
        <f ca="1">INDEX(Test4!$AA$26:$AI$26,MATCH(Summary!Q$1,Test4!$AA$6:$AI$6,0))</f>
        <v/>
      </c>
      <c r="T9" s="52" t="str">
        <f ca="1">INDEX(Test4!$C$26:$K$26,MATCH(Summary!T$1,Test4!$C$6:$K$6,0))</f>
        <v/>
      </c>
      <c r="U9" s="53" t="str">
        <f ca="1">INDEX(Test4!$O$26:$W$26,MATCH(Summary!T$1,Test4!$O$6:$W$6,0))</f>
        <v/>
      </c>
      <c r="V9" s="54" t="str">
        <f ca="1">INDEX(Test4!$AA$26:$AI$26,MATCH(Summary!T$1,Test4!$AA$6:$AI$6,0))</f>
        <v/>
      </c>
      <c r="W9" s="52" t="str">
        <f ca="1">INDEX(Test4!$C$26:$K$26,MATCH(Summary!W$1,Test4!$C$6:$K$6,0))</f>
        <v/>
      </c>
      <c r="X9" s="53" t="str">
        <f ca="1">INDEX(Test4!$O$26:$W$26,MATCH(Summary!W$1,Test4!$O$6:$W$6,0))</f>
        <v/>
      </c>
      <c r="Y9" s="54" t="str">
        <f ca="1">INDEX(Test4!$AA$26:$AI$26,MATCH(Summary!W$1,Test4!$AA$6:$AI$6,0))</f>
        <v/>
      </c>
      <c r="Z9" s="52" t="str">
        <f ca="1">INDEX(Test4!$C$26:$K$26,MATCH(Summary!Z$1,Test4!$C$6:$K$6,0))</f>
        <v/>
      </c>
      <c r="AA9" s="53" t="str">
        <f ca="1">INDEX(Test4!$O$26:$W$26,MATCH(Summary!Z$1,Test4!$O$6:$W$6,0))</f>
        <v/>
      </c>
      <c r="AB9" s="54" t="str">
        <f ca="1">INDEX(Test4!$AA$26:$AI$26,MATCH(Summary!Z$1,Test4!$AA$6:$AI$6,0))</f>
        <v/>
      </c>
      <c r="AC9" s="52" t="str">
        <f ca="1">INDEX(Test4!$C$26:$K$26,MATCH(Summary!AC$1,Test4!$C$6:$K$6,0))</f>
        <v/>
      </c>
      <c r="AD9" s="53" t="str">
        <f ca="1">INDEX(Test4!$O$26:$W$26,MATCH(Summary!AC$1,Test4!$O$6:$W$6,0))</f>
        <v/>
      </c>
      <c r="AE9" s="54" t="str">
        <f ca="1">INDEX(Test4!$AA$26:$AI$26,MATCH(Summary!AC$1,Test4!$AA$6:$AI$6,0))</f>
        <v/>
      </c>
      <c r="AF9" s="52" t="str">
        <f ca="1">INDEX(Test4!$C$26:$K$26,MATCH(Summary!AF$1,Test4!$C$6:$K$6,0))</f>
        <v/>
      </c>
      <c r="AG9" s="53" t="str">
        <f ca="1">INDEX(Test4!$O$26:$W$26,MATCH(Summary!AF$1,Test4!$O$6:$W$6,0))</f>
        <v/>
      </c>
      <c r="AH9" s="60" t="str">
        <f ca="1">INDEX(Test4!$AA$26:$AI$26,MATCH(Summary!AF$1,Test4!$AA$6:$AI$6,0))</f>
        <v/>
      </c>
      <c r="AI9" s="44">
        <f t="shared" ca="1" si="2"/>
        <v>1.0187905470575025</v>
      </c>
      <c r="AJ9" s="45">
        <f t="shared" ca="1" si="3"/>
        <v>1.9015282717027597</v>
      </c>
      <c r="AK9" s="45">
        <f ca="1">MAX(J9,M9,P9,S9,V9,Y9,AB9,AE9,AH9)-MIN(J9,M9,P9,S9,V9,Y9,AB9,AE9,AH9)</f>
        <v>0</v>
      </c>
      <c r="AL9" s="45">
        <f t="shared" ca="1" si="4"/>
        <v>7.0414394230385451</v>
      </c>
      <c r="AM9" s="45">
        <f t="shared" ca="1" si="5"/>
        <v>4.15555104215876</v>
      </c>
      <c r="AN9" s="74">
        <f ca="1">AVERAGE(J9,M9,P9,S9,V9,Y9,AB9,AE9,AH9)</f>
        <v>3.6204357903560371</v>
      </c>
    </row>
    <row r="10" spans="1:40" ht="15.75" thickBot="1">
      <c r="A10" s="20" t="s">
        <v>122</v>
      </c>
      <c r="B10" s="117"/>
      <c r="C10" s="118"/>
      <c r="D10" s="119"/>
      <c r="E10" s="118"/>
      <c r="F10" s="120"/>
      <c r="G10" s="19" t="s">
        <v>66</v>
      </c>
      <c r="H10" s="49">
        <f ca="1">INDEX(Test4!$C$76:$K$76,MATCH(Summary!H$1,Test4!$C$56:$K$56,0))</f>
        <v>10.39250326139261</v>
      </c>
      <c r="I10" s="50">
        <f ca="1">INDEX(Test4!$O$76:$W$76,MATCH(Summary!H$1,Test4!$O$56:$W$56,0))</f>
        <v>7.2892520211067939</v>
      </c>
      <c r="J10" s="58">
        <f ca="1">INDEX(Test4!$AA$76:$AI$76,MATCH(Summary!H$1,Test4!$AA$56:$AI$56,0))</f>
        <v>7.7249371271150284</v>
      </c>
      <c r="K10" s="49">
        <v>11.77</v>
      </c>
      <c r="L10" s="51">
        <v>9.73</v>
      </c>
      <c r="M10" s="132" t="str">
        <f ca="1">INDEX(Test4!$AA$76:$AI$76,MATCH(Summary!K$1,Test4!$AA$56:$AI$56,0))</f>
        <v/>
      </c>
      <c r="N10" s="50">
        <f ca="1">INDEX(Test4!$C$76:$K$76,MATCH(Summary!N$1,Test4!$C$56:$K$56,0))</f>
        <v>11.434874081035867</v>
      </c>
      <c r="O10" s="50">
        <f ca="1">INDEX(Test4!$O$76:$W$76,MATCH(Summary!N$1,Test4!$O$56:$W$56,0))</f>
        <v>9.3605037615237769</v>
      </c>
      <c r="P10" s="51" t="str">
        <f ca="1">INDEX(Test4!$AA$76:$AI$76,MATCH(Summary!N$1,Test4!$AA$56:$AI$56,0))</f>
        <v/>
      </c>
      <c r="Q10" s="49">
        <f ca="1">INDEX(Test4!$C$76:$K$76,MATCH(Summary!Q$1,Test4!$C$56:$K$56,0))</f>
        <v>11.008428164210052</v>
      </c>
      <c r="R10" s="50">
        <f ca="1">INDEX(Test4!$O$76:$W$76,MATCH(Summary!Q$1,Test4!$O$56:$W$56,0))</f>
        <v>7.8238897602531861</v>
      </c>
      <c r="S10" s="51" t="str">
        <f ca="1">INDEX(Test4!$AA$76:$AI$76,MATCH(Summary!Q$1,Test4!$AA$56:$AI$56,0))</f>
        <v/>
      </c>
      <c r="T10" s="49" t="str">
        <f ca="1">INDEX(Test4!$C$76:$K$76,MATCH(Summary!T$1,Test4!$C$56:$K$56,0))</f>
        <v/>
      </c>
      <c r="U10" s="50" t="str">
        <f ca="1">INDEX(Test4!$O$76:$W$76,MATCH(Summary!T$1,Test4!$O$56:$W$56,0))</f>
        <v/>
      </c>
      <c r="V10" s="51" t="str">
        <f ca="1">INDEX(Test4!$AA$76:$AI$76,MATCH(Summary!T$1,Test4!$AA$56:$AI$56,0))</f>
        <v/>
      </c>
      <c r="W10" s="49" t="str">
        <f ca="1">INDEX(Test4!$C$76:$K$76,MATCH(Summary!W$1,Test4!$C$56:$K$56,0))</f>
        <v/>
      </c>
      <c r="X10" s="50" t="str">
        <f ca="1">INDEX(Test4!$O$76:$W$76,MATCH(Summary!W$1,Test4!$O$56:$W$56,0))</f>
        <v/>
      </c>
      <c r="Y10" s="51" t="str">
        <f ca="1">INDEX(Test4!$AA$76:$AI$76,MATCH(Summary!W$1,Test4!$AA$56:$AI$56,0))</f>
        <v/>
      </c>
      <c r="Z10" s="49" t="str">
        <f ca="1">INDEX(Test4!$C$76:$K$76,MATCH(Summary!Z$1,Test4!$C$56:$K$56,0))</f>
        <v/>
      </c>
      <c r="AA10" s="50" t="str">
        <f ca="1">INDEX(Test4!$O$76:$W$76,MATCH(Summary!Z$1,Test4!$O$56:$W$56,0))</f>
        <v/>
      </c>
      <c r="AB10" s="51" t="str">
        <f ca="1">INDEX(Test4!$AA$76:$AI$76,MATCH(Summary!Z$1,Test4!$AA$56:$AI$56,0))</f>
        <v/>
      </c>
      <c r="AC10" s="49" t="str">
        <f ca="1">INDEX(Test4!$C$76:$K$76,MATCH(Summary!AC$1,Test4!$C$56:$K$56,0))</f>
        <v/>
      </c>
      <c r="AD10" s="50" t="str">
        <f ca="1">INDEX(Test4!$O$76:$W$76,MATCH(Summary!AC$1,Test4!$O$56:$W$56,0))</f>
        <v/>
      </c>
      <c r="AE10" s="51" t="str">
        <f ca="1">INDEX(Test4!$AA$76:$AI$76,MATCH(Summary!AC$1,Test4!$AA$56:$AI$56,0))</f>
        <v/>
      </c>
      <c r="AF10" s="49" t="str">
        <f ca="1">INDEX(Test4!$C$76:$K$76,MATCH(Summary!AF$1,Test4!$C$56:$K$56,0))</f>
        <v/>
      </c>
      <c r="AG10" s="50" t="str">
        <f ca="1">INDEX(Test4!$O$76:$W$76,MATCH(Summary!AF$1,Test4!$O$56:$W$56,0))</f>
        <v/>
      </c>
      <c r="AH10" s="58" t="str">
        <f ca="1">INDEX(Test4!$AA$76:$AI$76,MATCH(Summary!AF$1,Test4!$AA$56:$AI$56,0))</f>
        <v/>
      </c>
      <c r="AI10" s="44">
        <f t="shared" ca="1" si="2"/>
        <v>1.3774967386073893</v>
      </c>
      <c r="AJ10" s="45">
        <f t="shared" ca="1" si="3"/>
        <v>2.4407479788932065</v>
      </c>
      <c r="AK10" s="45">
        <f t="shared" ref="AK10:AK12" ca="1" si="6">MAX(J10,M10,P10,S10,V10,Y10,AB10,AE10,AH10)-MIN(J10,M10,P10,S10,V10,Y10,AB10,AE10,AH10)</f>
        <v>0</v>
      </c>
      <c r="AL10" s="45">
        <f t="shared" ca="1" si="4"/>
        <v>11.151451376659631</v>
      </c>
      <c r="AM10" s="45">
        <f t="shared" ca="1" si="5"/>
        <v>8.5509113857209389</v>
      </c>
      <c r="AN10" s="74">
        <f t="shared" ref="AN10:AN12" ca="1" si="7">AVERAGE(J10,M10,P10,S10,V10,Y10,AB10,AE10,AH10)</f>
        <v>7.7249371271150284</v>
      </c>
    </row>
    <row r="11" spans="1:40" ht="15.75" thickBot="1">
      <c r="A11" s="21" t="s">
        <v>123</v>
      </c>
      <c r="B11" s="109" t="s">
        <v>47</v>
      </c>
      <c r="C11" s="111" t="s">
        <v>99</v>
      </c>
      <c r="D11" s="113">
        <v>2</v>
      </c>
      <c r="E11" s="111">
        <v>4</v>
      </c>
      <c r="F11" s="115">
        <v>4</v>
      </c>
      <c r="G11" s="19" t="s">
        <v>65</v>
      </c>
      <c r="H11" s="52">
        <f ca="1">INDEX(Test5!$C$26:$K$26,MATCH(Summary!H$1,Test5!$C$6:$K$6,0))</f>
        <v>8.1549257677136708</v>
      </c>
      <c r="I11" s="53">
        <f ca="1">INDEX(Test5!$O$26:$W$26,MATCH(Summary!H$1,Test5!$O$6:$W$6,0))</f>
        <v>6.3167266989565007</v>
      </c>
      <c r="J11" s="60" t="str">
        <f ca="1">INDEX(Test5!$AA$26:$AI$26,MATCH(Summary!H$1,Test5!$AA$6:$AI$6,0))</f>
        <v/>
      </c>
      <c r="K11" s="49">
        <v>9.56</v>
      </c>
      <c r="L11" s="51">
        <v>8.19</v>
      </c>
      <c r="M11" s="132" t="str">
        <f ca="1">INDEX(Test5!$AA$26:$AI$26,MATCH(Summary!K$1,Test5!$AA$6:$AI$6,0))</f>
        <v/>
      </c>
      <c r="N11" s="53" t="str">
        <f ca="1">INDEX(Test5!$C$26:$K$26,MATCH(Summary!N$1,Test5!$C$6:$K$6,0))</f>
        <v/>
      </c>
      <c r="O11" s="53" t="str">
        <f ca="1">INDEX(Test5!$O$26:$W$26,MATCH(Summary!N$1,Test5!$O$6:$W$6,0))</f>
        <v/>
      </c>
      <c r="P11" s="54" t="str">
        <f ca="1">INDEX(Test5!$AA$26:$AI$26,MATCH(Summary!N$1,Test5!$AA$6:$AI$6,0))</f>
        <v/>
      </c>
      <c r="Q11" s="52">
        <f ca="1">INDEX(Test5!$C$26:$K$26,MATCH(Summary!Q$1,Test5!$C$6:$K$6,0))</f>
        <v>9.0691983390377118</v>
      </c>
      <c r="R11" s="53">
        <f ca="1">INDEX(Test5!$O$26:$W$26,MATCH(Summary!Q$1,Test5!$O$6:$W$6,0))</f>
        <v>8.6474169308690172</v>
      </c>
      <c r="S11" s="54" t="str">
        <f ca="1">INDEX(Test5!$AA$26:$AI$26,MATCH(Summary!Q$1,Test5!$AA$6:$AI$6,0))</f>
        <v/>
      </c>
      <c r="T11" s="52" t="str">
        <f ca="1">INDEX(Test5!$C$26:$K$26,MATCH(Summary!T$1,Test5!$C$6:$K$6,0))</f>
        <v/>
      </c>
      <c r="U11" s="53" t="str">
        <f ca="1">INDEX(Test5!$O$26:$W$26,MATCH(Summary!T$1,Test5!$O$6:$W$6,0))</f>
        <v/>
      </c>
      <c r="V11" s="54" t="str">
        <f ca="1">INDEX(Test5!$AA$26:$AI$26,MATCH(Summary!T$1,Test5!$AA$6:$AI$6,0))</f>
        <v/>
      </c>
      <c r="W11" s="52" t="str">
        <f ca="1">INDEX(Test5!$C$26:$K$26,MATCH(Summary!W$1,Test5!$C$6:$K$6,0))</f>
        <v/>
      </c>
      <c r="X11" s="53" t="str">
        <f ca="1">INDEX(Test5!$O$26:$W$26,MATCH(Summary!W$1,Test5!$O$6:$W$6,0))</f>
        <v/>
      </c>
      <c r="Y11" s="54" t="str">
        <f ca="1">INDEX(Test5!$AA$26:$AI$26,MATCH(Summary!W$1,Test5!$AA$6:$AI$6,0))</f>
        <v/>
      </c>
      <c r="Z11" s="52" t="str">
        <f ca="1">INDEX(Test5!$C$26:$K$26,MATCH(Summary!Z$1,Test5!$C$6:$K$6,0))</f>
        <v/>
      </c>
      <c r="AA11" s="53" t="str">
        <f ca="1">INDEX(Test5!$O$26:$W$26,MATCH(Summary!Z$1,Test5!$O$6:$W$6,0))</f>
        <v/>
      </c>
      <c r="AB11" s="54" t="str">
        <f ca="1">INDEX(Test5!$AA$26:$AI$26,MATCH(Summary!Z$1,Test5!$AA$6:$AI$6,0))</f>
        <v/>
      </c>
      <c r="AC11" s="52" t="str">
        <f ca="1">INDEX(Test5!$C$26:$K$26,MATCH(Summary!AC$1,Test5!$C$6:$K$6,0))</f>
        <v/>
      </c>
      <c r="AD11" s="53" t="str">
        <f ca="1">INDEX(Test5!$O$26:$W$26,MATCH(Summary!AC$1,Test5!$O$6:$W$6,0))</f>
        <v/>
      </c>
      <c r="AE11" s="54" t="str">
        <f ca="1">INDEX(Test5!$AA$26:$AI$26,MATCH(Summary!AC$1,Test5!$AA$6:$AI$6,0))</f>
        <v/>
      </c>
      <c r="AF11" s="52" t="str">
        <f ca="1">INDEX(Test5!$C$26:$K$26,MATCH(Summary!AF$1,Test5!$C$6:$K$6,0))</f>
        <v/>
      </c>
      <c r="AG11" s="53" t="str">
        <f ca="1">INDEX(Test5!$O$26:$W$26,MATCH(Summary!AF$1,Test5!$O$6:$W$6,0))</f>
        <v/>
      </c>
      <c r="AH11" s="60" t="str">
        <f ca="1">INDEX(Test5!$AA$26:$AI$26,MATCH(Summary!AF$1,Test5!$AA$6:$AI$6,0))</f>
        <v/>
      </c>
      <c r="AI11" s="44">
        <f t="shared" ca="1" si="2"/>
        <v>1.4050742322863297</v>
      </c>
      <c r="AJ11" s="45">
        <f t="shared" ca="1" si="3"/>
        <v>2.3306902319125165</v>
      </c>
      <c r="AK11" s="45">
        <f t="shared" ca="1" si="6"/>
        <v>0</v>
      </c>
      <c r="AL11" s="45">
        <f t="shared" ca="1" si="4"/>
        <v>8.9280413689171283</v>
      </c>
      <c r="AM11" s="45">
        <f t="shared" ca="1" si="5"/>
        <v>7.7180478766085061</v>
      </c>
      <c r="AN11" s="74" t="e">
        <f t="shared" ca="1" si="7"/>
        <v>#DIV/0!</v>
      </c>
    </row>
    <row r="12" spans="1:40" ht="15.75" thickBot="1">
      <c r="A12" s="21" t="s">
        <v>121</v>
      </c>
      <c r="B12" s="110"/>
      <c r="C12" s="112"/>
      <c r="D12" s="114"/>
      <c r="E12" s="112"/>
      <c r="F12" s="116"/>
      <c r="G12" s="19" t="s">
        <v>66</v>
      </c>
      <c r="H12" s="49">
        <f ca="1">INDEX(Test5!$C$76:$K$76,MATCH(Summary!H$1,Test5!$C$56:$K$56,0))</f>
        <v>12.445205654825134</v>
      </c>
      <c r="I12" s="50">
        <f ca="1">INDEX(Test5!$O$76:$W$76,MATCH(Summary!H$1,Test5!$O$56:$W$56,0))</f>
        <v>10.583352831079168</v>
      </c>
      <c r="J12" s="58" t="str">
        <f ca="1">INDEX(Test5!$AA$76:$AI$76,MATCH(Summary!H$1,Test5!$AA$56:$AI$56,0))</f>
        <v/>
      </c>
      <c r="K12" s="49">
        <v>14.45</v>
      </c>
      <c r="L12" s="51">
        <v>12.93</v>
      </c>
      <c r="M12" s="132" t="str">
        <f ca="1">INDEX(Test5!$AA$76:$AI$76,MATCH(Summary!K$1,Test5!$AA$56:$AI$56,0))</f>
        <v/>
      </c>
      <c r="N12" s="50" t="str">
        <f ca="1">INDEX(Test5!$C$76:$K$76,MATCH(Summary!N$1,Test5!$C$56:$K$56,0))</f>
        <v/>
      </c>
      <c r="O12" s="50" t="str">
        <f ca="1">INDEX(Test5!$O$76:$W$76,MATCH(Summary!N$1,Test5!$O$56:$W$56,0))</f>
        <v/>
      </c>
      <c r="P12" s="51" t="str">
        <f ca="1">INDEX(Test5!$AA$76:$AI$76,MATCH(Summary!N$1,Test5!$AA$56:$AI$56,0))</f>
        <v/>
      </c>
      <c r="Q12" s="49">
        <f ca="1">INDEX(Test5!$C$76:$K$76,MATCH(Summary!Q$1,Test5!$C$56:$K$56,0))</f>
        <v>13.338237760458636</v>
      </c>
      <c r="R12" s="50">
        <f ca="1">INDEX(Test5!$O$76:$W$76,MATCH(Summary!Q$1,Test5!$O$56:$W$56,0))</f>
        <v>12.963613127984356</v>
      </c>
      <c r="S12" s="51" t="str">
        <f ca="1">INDEX(Test5!$AA$76:$AI$76,MATCH(Summary!Q$1,Test5!$AA$56:$AI$56,0))</f>
        <v/>
      </c>
      <c r="T12" s="49" t="str">
        <f ca="1">INDEX(Test5!$C$76:$K$76,MATCH(Summary!T$1,Test5!$C$56:$K$56,0))</f>
        <v/>
      </c>
      <c r="U12" s="50" t="str">
        <f ca="1">INDEX(Test5!$O$76:$W$76,MATCH(Summary!T$1,Test5!$O$56:$W$56,0))</f>
        <v/>
      </c>
      <c r="V12" s="51" t="str">
        <f ca="1">INDEX(Test5!$AA$76:$AI$76,MATCH(Summary!T$1,Test5!$AA$56:$AI$56,0))</f>
        <v/>
      </c>
      <c r="W12" s="49" t="str">
        <f ca="1">INDEX(Test5!$C$76:$K$76,MATCH(Summary!W$1,Test5!$C$56:$K$56,0))</f>
        <v/>
      </c>
      <c r="X12" s="50" t="str">
        <f ca="1">INDEX(Test5!$O$76:$W$76,MATCH(Summary!W$1,Test5!$O$56:$W$56,0))</f>
        <v/>
      </c>
      <c r="Y12" s="51" t="str">
        <f ca="1">INDEX(Test5!$AA$76:$AI$76,MATCH(Summary!W$1,Test5!$AA$56:$AI$56,0))</f>
        <v/>
      </c>
      <c r="Z12" s="49" t="str">
        <f ca="1">INDEX(Test5!$C$76:$K$76,MATCH(Summary!Z$1,Test5!$C$56:$K$56,0))</f>
        <v/>
      </c>
      <c r="AA12" s="50" t="str">
        <f ca="1">INDEX(Test5!$O$76:$W$76,MATCH(Summary!Z$1,Test5!$O$56:$W$56,0))</f>
        <v/>
      </c>
      <c r="AB12" s="51" t="str">
        <f ca="1">INDEX(Test5!$AA$76:$AI$76,MATCH(Summary!Z$1,Test5!$AA$56:$AI$56,0))</f>
        <v/>
      </c>
      <c r="AC12" s="49" t="str">
        <f ca="1">INDEX(Test5!$C$76:$K$76,MATCH(Summary!AC$1,Test5!$C$56:$K$56,0))</f>
        <v/>
      </c>
      <c r="AD12" s="50" t="str">
        <f ca="1">INDEX(Test5!$O$76:$W$76,MATCH(Summary!AC$1,Test5!$O$56:$W$56,0))</f>
        <v/>
      </c>
      <c r="AE12" s="51" t="str">
        <f ca="1">INDEX(Test5!$AA$76:$AI$76,MATCH(Summary!AC$1,Test5!$AA$56:$AI$56,0))</f>
        <v/>
      </c>
      <c r="AF12" s="49" t="str">
        <f ca="1">INDEX(Test5!$C$76:$K$76,MATCH(Summary!AF$1,Test5!$C$56:$K$56,0))</f>
        <v/>
      </c>
      <c r="AG12" s="50" t="str">
        <f ca="1">INDEX(Test5!$O$76:$W$76,MATCH(Summary!AF$1,Test5!$O$56:$W$56,0))</f>
        <v/>
      </c>
      <c r="AH12" s="58" t="str">
        <f ca="1">INDEX(Test5!$AA$76:$AI$76,MATCH(Summary!AF$1,Test5!$AA$56:$AI$56,0))</f>
        <v/>
      </c>
      <c r="AI12" s="44">
        <f t="shared" ca="1" si="2"/>
        <v>2.0047943451748651</v>
      </c>
      <c r="AJ12" s="45">
        <f t="shared" ca="1" si="3"/>
        <v>2.3802602969051883</v>
      </c>
      <c r="AK12" s="45">
        <f t="shared" ca="1" si="6"/>
        <v>0</v>
      </c>
      <c r="AL12" s="45">
        <f t="shared" ca="1" si="4"/>
        <v>13.411147805094592</v>
      </c>
      <c r="AM12" s="45">
        <f t="shared" ca="1" si="5"/>
        <v>12.158988653021174</v>
      </c>
      <c r="AN12" s="74" t="e">
        <f t="shared" ca="1" si="7"/>
        <v>#DIV/0!</v>
      </c>
    </row>
    <row r="13" spans="1:40" ht="15.75" thickBot="1">
      <c r="A13" s="21" t="s">
        <v>124</v>
      </c>
      <c r="B13" s="109" t="s">
        <v>47</v>
      </c>
      <c r="C13" s="111" t="s">
        <v>99</v>
      </c>
      <c r="D13" s="113">
        <v>2</v>
      </c>
      <c r="E13" s="111">
        <v>4</v>
      </c>
      <c r="F13" s="115">
        <v>2</v>
      </c>
      <c r="G13" s="19" t="s">
        <v>65</v>
      </c>
      <c r="H13" s="52">
        <f ca="1">INDEX(Test6!$C$26:$K$26,MATCH(Summary!H$1,Test6!$C$6:$K$6,0))</f>
        <v>7.3030696632938188</v>
      </c>
      <c r="I13" s="53">
        <f ca="1">INDEX(Test6!$O$26:$W$26,MATCH(Summary!H$1,Test6!$O$6:$W$6,0))</f>
        <v>5.7996696612761376</v>
      </c>
      <c r="J13" s="59" t="s">
        <v>106</v>
      </c>
      <c r="K13" s="49">
        <v>8.8000000000000007</v>
      </c>
      <c r="L13" s="51">
        <v>6.85</v>
      </c>
      <c r="M13" s="38" t="s">
        <v>106</v>
      </c>
      <c r="N13" s="53" t="str">
        <f ca="1">INDEX(Test6!$C$26:$K$26,MATCH(Summary!N$1,Test6!$C$6:$K$6,0))</f>
        <v/>
      </c>
      <c r="O13" s="53" t="str">
        <f ca="1">INDEX(Test6!$O$26:$W$26,MATCH(Summary!N$1,Test6!$O$6:$W$6,0))</f>
        <v/>
      </c>
      <c r="P13" s="24" t="s">
        <v>106</v>
      </c>
      <c r="Q13" s="52" t="str">
        <f ca="1">INDEX(Test6!$C$26:$K$26,MATCH(Summary!Q$1,Test6!$C$6:$K$6,0))</f>
        <v/>
      </c>
      <c r="R13" s="53" t="str">
        <f ca="1">INDEX(Test6!$O$26:$W$26,MATCH(Summary!Q$1,Test6!$O$6:$W$6,0))</f>
        <v/>
      </c>
      <c r="S13" s="24" t="s">
        <v>106</v>
      </c>
      <c r="T13" s="52" t="str">
        <f ca="1">INDEX(Test6!$C$26:$K$26,MATCH(Summary!T$1,Test6!$C$6:$K$6,0))</f>
        <v/>
      </c>
      <c r="U13" s="53" t="str">
        <f ca="1">INDEX(Test6!$O$26:$W$26,MATCH(Summary!T$1,Test6!$O$6:$W$6,0))</f>
        <v/>
      </c>
      <c r="V13" s="24" t="s">
        <v>106</v>
      </c>
      <c r="W13" s="52" t="str">
        <f ca="1">INDEX(Test6!$C$26:$K$26,MATCH(Summary!W$1,Test6!$C$6:$K$6,0))</f>
        <v/>
      </c>
      <c r="X13" s="53" t="str">
        <f ca="1">INDEX(Test6!$O$26:$W$26,MATCH(Summary!W$1,Test6!$O$6:$W$6,0))</f>
        <v/>
      </c>
      <c r="Y13" s="24" t="s">
        <v>106</v>
      </c>
      <c r="Z13" s="52" t="str">
        <f ca="1">INDEX(Test6!$C$26:$K$26,MATCH(Summary!Z$1,Test6!$C$6:$K$6,0))</f>
        <v/>
      </c>
      <c r="AA13" s="53" t="str">
        <f ca="1">INDEX(Test6!$O$26:$W$26,MATCH(Summary!Z$1,Test6!$O$6:$W$6,0))</f>
        <v/>
      </c>
      <c r="AB13" s="24" t="s">
        <v>106</v>
      </c>
      <c r="AC13" s="52" t="str">
        <f ca="1">INDEX(Test6!$C$26:$K$26,MATCH(Summary!AC$1,Test6!$C$6:$K$6,0))</f>
        <v/>
      </c>
      <c r="AD13" s="53" t="str">
        <f ca="1">INDEX(Test6!$O$26:$W$26,MATCH(Summary!AC$1,Test6!$O$6:$W$6,0))</f>
        <v/>
      </c>
      <c r="AE13" s="24" t="s">
        <v>106</v>
      </c>
      <c r="AF13" s="52" t="str">
        <f ca="1">INDEX(Test6!$C$26:$K$26,MATCH(Summary!AF$1,Test6!$C$6:$K$6,0))</f>
        <v/>
      </c>
      <c r="AG13" s="53" t="str">
        <f ca="1">INDEX(Test6!$O$26:$W$26,MATCH(Summary!AF$1,Test6!$O$6:$W$6,0))</f>
        <v/>
      </c>
      <c r="AH13" s="59" t="s">
        <v>106</v>
      </c>
      <c r="AI13" s="44">
        <f t="shared" ca="1" si="2"/>
        <v>1.4969303367061819</v>
      </c>
      <c r="AJ13" s="45">
        <f t="shared" ca="1" si="3"/>
        <v>1.0503303387238621</v>
      </c>
      <c r="AK13" s="24" t="s">
        <v>106</v>
      </c>
      <c r="AL13" s="45">
        <f t="shared" ca="1" si="4"/>
        <v>8.0515348316469098</v>
      </c>
      <c r="AM13" s="45">
        <f t="shared" ca="1" si="5"/>
        <v>6.3248348306380686</v>
      </c>
      <c r="AN13" s="38" t="s">
        <v>106</v>
      </c>
    </row>
    <row r="14" spans="1:40" ht="15.75" thickBot="1">
      <c r="A14" s="21" t="s">
        <v>125</v>
      </c>
      <c r="B14" s="110"/>
      <c r="C14" s="112"/>
      <c r="D14" s="114"/>
      <c r="E14" s="112"/>
      <c r="F14" s="116"/>
      <c r="G14" s="19" t="s">
        <v>66</v>
      </c>
      <c r="H14" s="49">
        <f ca="1">INDEX(Test6!$C$76:$K$76,MATCH(Summary!H$1,Test6!$C$56:$K$56,0))</f>
        <v>11.421505559108031</v>
      </c>
      <c r="I14" s="50">
        <f ca="1">INDEX(Test6!$O$76:$W$76,MATCH(Summary!H$1,Test6!$O$56:$W$56,0))</f>
        <v>9.9468658344538134</v>
      </c>
      <c r="J14" s="59" t="s">
        <v>106</v>
      </c>
      <c r="K14" s="49">
        <v>13.64</v>
      </c>
      <c r="L14" s="51">
        <v>11.52</v>
      </c>
      <c r="M14" s="38" t="s">
        <v>106</v>
      </c>
      <c r="N14" s="50" t="str">
        <f ca="1">INDEX(Test6!$C$76:$K$76,MATCH(Summary!N$1,Test6!$C$56:$K$56,0))</f>
        <v/>
      </c>
      <c r="O14" s="50" t="str">
        <f ca="1">INDEX(Test6!$O$76:$W$76,MATCH(Summary!N$1,Test6!$O$56:$W$56,0))</f>
        <v/>
      </c>
      <c r="P14" s="24" t="s">
        <v>106</v>
      </c>
      <c r="Q14" s="49" t="str">
        <f ca="1">INDEX(Test6!$C$76:$K$76,MATCH(Summary!Q$1,Test6!$C$56:$K$56,0))</f>
        <v/>
      </c>
      <c r="R14" s="50" t="str">
        <f ca="1">INDEX(Test6!$O$76:$W$76,MATCH(Summary!Q$1,Test6!$O$56:$W$56,0))</f>
        <v/>
      </c>
      <c r="S14" s="24" t="s">
        <v>106</v>
      </c>
      <c r="T14" s="49" t="str">
        <f ca="1">INDEX(Test6!$C$76:$K$76,MATCH(Summary!T$1,Test6!$C$56:$K$56,0))</f>
        <v/>
      </c>
      <c r="U14" s="50" t="str">
        <f ca="1">INDEX(Test6!$O$76:$W$76,MATCH(Summary!T$1,Test6!$O$56:$W$56,0))</f>
        <v/>
      </c>
      <c r="V14" s="24" t="s">
        <v>106</v>
      </c>
      <c r="W14" s="49" t="str">
        <f ca="1">INDEX(Test6!$C$76:$K$76,MATCH(Summary!W$1,Test6!$C$56:$K$56,0))</f>
        <v/>
      </c>
      <c r="X14" s="50" t="str">
        <f ca="1">INDEX(Test6!$O$76:$W$76,MATCH(Summary!W$1,Test6!$O$56:$W$56,0))</f>
        <v/>
      </c>
      <c r="Y14" s="24" t="s">
        <v>106</v>
      </c>
      <c r="Z14" s="49" t="str">
        <f ca="1">INDEX(Test6!$C$76:$K$76,MATCH(Summary!Z$1,Test6!$C$56:$K$56,0))</f>
        <v/>
      </c>
      <c r="AA14" s="50" t="str">
        <f ca="1">INDEX(Test6!$O$76:$W$76,MATCH(Summary!Z$1,Test6!$O$56:$W$56,0))</f>
        <v/>
      </c>
      <c r="AB14" s="24" t="s">
        <v>106</v>
      </c>
      <c r="AC14" s="49" t="str">
        <f ca="1">INDEX(Test6!$C$76:$K$76,MATCH(Summary!AC$1,Test6!$C$56:$K$56,0))</f>
        <v/>
      </c>
      <c r="AD14" s="50" t="str">
        <f ca="1">INDEX(Test6!$O$76:$W$76,MATCH(Summary!AC$1,Test6!$O$56:$W$56,0))</f>
        <v/>
      </c>
      <c r="AE14" s="24" t="s">
        <v>106</v>
      </c>
      <c r="AF14" s="49" t="str">
        <f ca="1">INDEX(Test6!$C$76:$K$76,MATCH(Summary!AF$1,Test6!$C$56:$K$56,0))</f>
        <v/>
      </c>
      <c r="AG14" s="50" t="str">
        <f ca="1">INDEX(Test6!$O$76:$W$76,MATCH(Summary!AF$1,Test6!$O$56:$W$56,0))</f>
        <v/>
      </c>
      <c r="AH14" s="59" t="s">
        <v>106</v>
      </c>
      <c r="AI14" s="44">
        <f t="shared" ca="1" si="2"/>
        <v>2.2184944408919698</v>
      </c>
      <c r="AJ14" s="45">
        <f t="shared" ca="1" si="3"/>
        <v>1.5731341655461861</v>
      </c>
      <c r="AK14" s="24" t="s">
        <v>106</v>
      </c>
      <c r="AL14" s="45">
        <f t="shared" ca="1" si="4"/>
        <v>12.530752779554016</v>
      </c>
      <c r="AM14" s="45">
        <f t="shared" ca="1" si="5"/>
        <v>10.733432917226907</v>
      </c>
      <c r="AN14" s="38" t="s">
        <v>106</v>
      </c>
    </row>
    <row r="15" spans="1:40" ht="15.75" thickBot="1">
      <c r="A15" s="21" t="s">
        <v>126</v>
      </c>
      <c r="B15" s="109" t="s">
        <v>47</v>
      </c>
      <c r="C15" s="111" t="s">
        <v>99</v>
      </c>
      <c r="D15" s="113">
        <v>2</v>
      </c>
      <c r="E15" s="111">
        <v>2</v>
      </c>
      <c r="F15" s="115">
        <v>4</v>
      </c>
      <c r="G15" s="19" t="s">
        <v>65</v>
      </c>
      <c r="H15" s="52">
        <f ca="1">INDEX(Test7!$C$26:$K$26,MATCH(Summary!H$1,Test7!$C$6:$K$6,0))</f>
        <v>12.157227654757754</v>
      </c>
      <c r="I15" s="53">
        <f ca="1">INDEX(Test7!$O$26:$W$26,MATCH(Summary!H$1,Test7!$O$6:$W$6,0))</f>
        <v>11.006897233460251</v>
      </c>
      <c r="J15" s="60" t="str">
        <f ca="1">INDEX(Test7!$AA$26:$AI$26,MATCH(Summary!H$1,Test7!$AA$6:$AI$6,0))</f>
        <v/>
      </c>
      <c r="K15" s="133">
        <v>11.5</v>
      </c>
      <c r="L15" s="130">
        <v>11.35</v>
      </c>
      <c r="M15" s="132" t="str">
        <f ca="1">INDEX(Test7!$AA$26:$AI$26,MATCH(Summary!K$1,Test7!$AA$6:$AI$6,0))</f>
        <v/>
      </c>
      <c r="N15" s="53" t="str">
        <f ca="1">INDEX(Test7!$C$26:$K$26,MATCH(Summary!N$1,Test7!$C$6:$K$6,0))</f>
        <v/>
      </c>
      <c r="O15" s="53" t="str">
        <f ca="1">INDEX(Test7!$O$26:$W$26,MATCH(Summary!N$1,Test7!$O$6:$W$6,0))</f>
        <v/>
      </c>
      <c r="P15" s="54" t="str">
        <f ca="1">INDEX(Test7!$AA$26:$AI$26,MATCH(Summary!N$1,Test7!$AA$6:$AI$6,0))</f>
        <v/>
      </c>
      <c r="Q15" s="52" t="str">
        <f ca="1">INDEX(Test7!$C$26:$K$26,MATCH(Summary!Q$1,Test7!$C$6:$K$6,0))</f>
        <v/>
      </c>
      <c r="R15" s="53" t="str">
        <f ca="1">INDEX(Test7!$O$26:$W$26,MATCH(Summary!Q$1,Test7!$O$6:$W$6,0))</f>
        <v/>
      </c>
      <c r="S15" s="54" t="str">
        <f ca="1">INDEX(Test7!$AA$26:$AI$26,MATCH(Summary!Q$1,Test7!$AA$6:$AI$6,0))</f>
        <v/>
      </c>
      <c r="T15" s="52" t="str">
        <f ca="1">INDEX(Test7!$C$26:$K$26,MATCH(Summary!T$1,Test7!$C$6:$K$6,0))</f>
        <v/>
      </c>
      <c r="U15" s="53" t="str">
        <f ca="1">INDEX(Test7!$O$26:$W$26,MATCH(Summary!T$1,Test7!$O$6:$W$6,0))</f>
        <v/>
      </c>
      <c r="V15" s="54" t="str">
        <f ca="1">INDEX(Test7!$AA$26:$AI$26,MATCH(Summary!T$1,Test7!$AA$6:$AI$6,0))</f>
        <v/>
      </c>
      <c r="W15" s="52" t="str">
        <f ca="1">INDEX(Test7!$C$26:$K$26,MATCH(Summary!W$1,Test7!$C$6:$K$6,0))</f>
        <v/>
      </c>
      <c r="X15" s="53" t="str">
        <f ca="1">INDEX(Test7!$O$26:$W$26,MATCH(Summary!W$1,Test7!$O$6:$W$6,0))</f>
        <v/>
      </c>
      <c r="Y15" s="54" t="str">
        <f ca="1">INDEX(Test7!$AA$26:$AI$26,MATCH(Summary!W$1,Test7!$AA$6:$AI$6,0))</f>
        <v/>
      </c>
      <c r="Z15" s="52" t="str">
        <f ca="1">INDEX(Test7!$C$26:$K$26,MATCH(Summary!Z$1,Test7!$C$6:$K$6,0))</f>
        <v/>
      </c>
      <c r="AA15" s="53" t="str">
        <f ca="1">INDEX(Test7!$O$26:$W$26,MATCH(Summary!Z$1,Test7!$O$6:$W$6,0))</f>
        <v/>
      </c>
      <c r="AB15" s="54" t="str">
        <f ca="1">INDEX(Test7!$AA$26:$AI$26,MATCH(Summary!Z$1,Test7!$AA$6:$AI$6,0))</f>
        <v/>
      </c>
      <c r="AC15" s="52" t="str">
        <f ca="1">INDEX(Test7!$C$26:$K$26,MATCH(Summary!AC$1,Test7!$C$6:$K$6,0))</f>
        <v/>
      </c>
      <c r="AD15" s="53" t="str">
        <f ca="1">INDEX(Test7!$O$26:$W$26,MATCH(Summary!AC$1,Test7!$O$6:$W$6,0))</f>
        <v/>
      </c>
      <c r="AE15" s="54" t="str">
        <f ca="1">INDEX(Test7!$AA$26:$AI$26,MATCH(Summary!AC$1,Test7!$AA$6:$AI$6,0))</f>
        <v/>
      </c>
      <c r="AF15" s="52" t="str">
        <f ca="1">INDEX(Test7!$C$26:$K$26,MATCH(Summary!AF$1,Test7!$C$6:$K$6,0))</f>
        <v/>
      </c>
      <c r="AG15" s="53" t="str">
        <f ca="1">INDEX(Test7!$O$26:$W$26,MATCH(Summary!AF$1,Test7!$O$6:$W$6,0))</f>
        <v/>
      </c>
      <c r="AH15" s="60" t="str">
        <f ca="1">INDEX(Test7!$AA$26:$AI$26,MATCH(Summary!AF$1,Test7!$AA$6:$AI$6,0))</f>
        <v/>
      </c>
      <c r="AI15" s="44">
        <f t="shared" ca="1" si="2"/>
        <v>0.65722765475775446</v>
      </c>
      <c r="AJ15" s="45">
        <f t="shared" ca="1" si="3"/>
        <v>0.34310276653974903</v>
      </c>
      <c r="AK15" s="45">
        <f t="shared" ca="1" si="3"/>
        <v>0</v>
      </c>
      <c r="AL15" s="45">
        <f t="shared" ca="1" si="4"/>
        <v>11.828613827378877</v>
      </c>
      <c r="AM15" s="45">
        <f t="shared" ca="1" si="5"/>
        <v>11.178448616730126</v>
      </c>
      <c r="AN15" s="74" t="e">
        <f ca="1">AVERAGE(J15,M15,P15,S15,V15,Y15,AB15,AE15,AH15)</f>
        <v>#DIV/0!</v>
      </c>
    </row>
    <row r="16" spans="1:40" ht="15.75" thickBot="1">
      <c r="A16" s="21" t="s">
        <v>127</v>
      </c>
      <c r="B16" s="117"/>
      <c r="C16" s="118"/>
      <c r="D16" s="119"/>
      <c r="E16" s="118"/>
      <c r="F16" s="120"/>
      <c r="G16" s="19" t="s">
        <v>66</v>
      </c>
      <c r="H16" s="55">
        <f ca="1">INDEX(Test7!$C$76:$K$76,MATCH(Summary!H$1,Test7!$C$56:$K$56,0))</f>
        <v>15.337310734813247</v>
      </c>
      <c r="I16" s="56">
        <f ca="1">INDEX(Test7!$O$76:$W$76,MATCH(Summary!H$1,Test7!$O$56:$W$56,0))</f>
        <v>14.297884971546765</v>
      </c>
      <c r="J16" s="62" t="str">
        <f ca="1">INDEX(Test7!$AA$76:$AI$76,MATCH(Summary!H$1,Test7!$AA$56:$AI$56,0))</f>
        <v/>
      </c>
      <c r="K16" s="134">
        <v>14.65</v>
      </c>
      <c r="L16" s="135">
        <v>13.6</v>
      </c>
      <c r="M16" s="136" t="str">
        <f ca="1">INDEX(Test7!$AA$76:$AI$76,MATCH(Summary!K$1,Test7!$AA$56:$AI$56,0))</f>
        <v/>
      </c>
      <c r="N16" s="56" t="str">
        <f ca="1">INDEX(Test7!$C$76:$K$76,MATCH(Summary!N$1,Test7!$C$56:$K$56,0))</f>
        <v/>
      </c>
      <c r="O16" s="56" t="str">
        <f ca="1">INDEX(Test7!$O$76:$W$76,MATCH(Summary!N$1,Test7!$O$56:$W$56,0))</f>
        <v/>
      </c>
      <c r="P16" s="57" t="str">
        <f ca="1">INDEX(Test7!$AA$76:$AI$76,MATCH(Summary!N$1,Test7!$AA$56:$AI$56,0))</f>
        <v/>
      </c>
      <c r="Q16" s="55" t="str">
        <f ca="1">INDEX(Test7!$C$76:$K$76,MATCH(Summary!Q$1,Test7!$C$56:$K$56,0))</f>
        <v/>
      </c>
      <c r="R16" s="56" t="str">
        <f ca="1">INDEX(Test7!$O$76:$W$76,MATCH(Summary!Q$1,Test7!$O$56:$W$56,0))</f>
        <v/>
      </c>
      <c r="S16" s="57" t="str">
        <f ca="1">INDEX(Test7!$AA$76:$AI$76,MATCH(Summary!Q$1,Test7!$AA$56:$AI$56,0))</f>
        <v/>
      </c>
      <c r="T16" s="55" t="str">
        <f ca="1">INDEX(Test7!$C$76:$K$76,MATCH(Summary!T$1,Test7!$C$56:$K$56,0))</f>
        <v/>
      </c>
      <c r="U16" s="56" t="str">
        <f ca="1">INDEX(Test7!$O$76:$W$76,MATCH(Summary!T$1,Test7!$O$56:$W$56,0))</f>
        <v/>
      </c>
      <c r="V16" s="57" t="str">
        <f ca="1">INDEX(Test7!$AA$76:$AI$76,MATCH(Summary!T$1,Test7!$AA$56:$AI$56,0))</f>
        <v/>
      </c>
      <c r="W16" s="55" t="str">
        <f ca="1">INDEX(Test7!$C$76:$K$76,MATCH(Summary!W$1,Test7!$C$56:$K$56,0))</f>
        <v/>
      </c>
      <c r="X16" s="56" t="str">
        <f ca="1">INDEX(Test7!$O$76:$W$76,MATCH(Summary!W$1,Test7!$O$56:$W$56,0))</f>
        <v/>
      </c>
      <c r="Y16" s="57" t="str">
        <f ca="1">INDEX(Test7!$AA$76:$AI$76,MATCH(Summary!W$1,Test7!$AA$56:$AI$56,0))</f>
        <v/>
      </c>
      <c r="Z16" s="55" t="str">
        <f ca="1">INDEX(Test7!$C$76:$K$76,MATCH(Summary!Z$1,Test7!$C$56:$K$56,0))</f>
        <v/>
      </c>
      <c r="AA16" s="56" t="str">
        <f ca="1">INDEX(Test7!$O$76:$W$76,MATCH(Summary!Z$1,Test7!$O$56:$W$56,0))</f>
        <v/>
      </c>
      <c r="AB16" s="57" t="str">
        <f ca="1">INDEX(Test7!$AA$76:$AI$76,MATCH(Summary!Z$1,Test7!$AA$56:$AI$56,0))</f>
        <v/>
      </c>
      <c r="AC16" s="55" t="str">
        <f ca="1">INDEX(Test7!$C$76:$K$76,MATCH(Summary!AC$1,Test7!$C$56:$K$56,0))</f>
        <v/>
      </c>
      <c r="AD16" s="56" t="str">
        <f ca="1">INDEX(Test7!$O$76:$W$76,MATCH(Summary!AC$1,Test7!$O$56:$W$56,0))</f>
        <v/>
      </c>
      <c r="AE16" s="57" t="str">
        <f ca="1">INDEX(Test7!$AA$76:$AI$76,MATCH(Summary!AC$1,Test7!$AA$56:$AI$56,0))</f>
        <v/>
      </c>
      <c r="AF16" s="55" t="str">
        <f ca="1">INDEX(Test7!$C$76:$K$76,MATCH(Summary!AF$1,Test7!$C$56:$K$56,0))</f>
        <v/>
      </c>
      <c r="AG16" s="56" t="str">
        <f ca="1">INDEX(Test7!$O$76:$W$76,MATCH(Summary!AF$1,Test7!$O$56:$W$56,0))</f>
        <v/>
      </c>
      <c r="AH16" s="62" t="str">
        <f ca="1">INDEX(Test7!$AA$76:$AI$76,MATCH(Summary!AF$1,Test7!$AA$56:$AI$56,0))</f>
        <v/>
      </c>
      <c r="AI16" s="66">
        <f t="shared" ca="1" si="2"/>
        <v>0.68731073481324678</v>
      </c>
      <c r="AJ16" s="67">
        <f t="shared" ca="1" si="3"/>
        <v>0.69788497154676499</v>
      </c>
      <c r="AK16" s="67">
        <f ca="1">MAX(J16,M16,P16,S16,V16,Y16,AB16,AE16,AH16)-MIN(J16,M16,P16,S16,V16,Y16,AB16,AE16,AH16)</f>
        <v>0</v>
      </c>
      <c r="AL16" s="67">
        <f t="shared" ca="1" si="4"/>
        <v>14.993655367406625</v>
      </c>
      <c r="AM16" s="67">
        <f t="shared" ca="1" si="5"/>
        <v>13.948942485773383</v>
      </c>
      <c r="AN16" s="75" t="e">
        <f ca="1">AVERAGE(J16,M16,P16,S16,V16,Y16,AB16,AE16,AH16)</f>
        <v>#DIV/0!</v>
      </c>
    </row>
    <row r="18" spans="1:7">
      <c r="A18" s="122" t="s">
        <v>134</v>
      </c>
      <c r="B18" s="122"/>
      <c r="C18" s="122"/>
      <c r="D18" s="122"/>
      <c r="E18" s="122"/>
      <c r="F18" s="122"/>
      <c r="G18" s="122"/>
    </row>
    <row r="19" spans="1:7">
      <c r="A19" s="122" t="s">
        <v>143</v>
      </c>
      <c r="B19" s="122"/>
      <c r="C19" s="122"/>
      <c r="D19" s="122"/>
      <c r="E19" s="122"/>
      <c r="F19" s="122"/>
      <c r="G19" s="122"/>
    </row>
  </sheetData>
  <mergeCells count="54">
    <mergeCell ref="A19:G19"/>
    <mergeCell ref="A18:G18"/>
    <mergeCell ref="AI1:AK1"/>
    <mergeCell ref="B15:B16"/>
    <mergeCell ref="C15:C16"/>
    <mergeCell ref="D15:D16"/>
    <mergeCell ref="E15:E16"/>
    <mergeCell ref="F15:F16"/>
    <mergeCell ref="H1:J1"/>
    <mergeCell ref="B11:B12"/>
    <mergeCell ref="C11:C12"/>
    <mergeCell ref="D11:D12"/>
    <mergeCell ref="E11:E12"/>
    <mergeCell ref="F11:F12"/>
    <mergeCell ref="B13:B14"/>
    <mergeCell ref="C13:C14"/>
    <mergeCell ref="AL1:AN1"/>
    <mergeCell ref="K1:M1"/>
    <mergeCell ref="N1:P1"/>
    <mergeCell ref="Q1:S1"/>
    <mergeCell ref="T1:V1"/>
    <mergeCell ref="W1:Y1"/>
    <mergeCell ref="Z1:AB1"/>
    <mergeCell ref="AC1:AE1"/>
    <mergeCell ref="AF1:AH1"/>
    <mergeCell ref="D13:D14"/>
    <mergeCell ref="E13:E14"/>
    <mergeCell ref="F13:F14"/>
    <mergeCell ref="B7:B8"/>
    <mergeCell ref="C7:C8"/>
    <mergeCell ref="D7:D8"/>
    <mergeCell ref="E7:E8"/>
    <mergeCell ref="F7:F8"/>
    <mergeCell ref="B9:B10"/>
    <mergeCell ref="C9:C10"/>
    <mergeCell ref="D9:D10"/>
    <mergeCell ref="E9:E10"/>
    <mergeCell ref="F9:F10"/>
    <mergeCell ref="B3:B4"/>
    <mergeCell ref="C3:C4"/>
    <mergeCell ref="D3:D4"/>
    <mergeCell ref="E3:E4"/>
    <mergeCell ref="F3:F4"/>
    <mergeCell ref="B5:B6"/>
    <mergeCell ref="C5:C6"/>
    <mergeCell ref="D5:D6"/>
    <mergeCell ref="E5:E6"/>
    <mergeCell ref="F5:F6"/>
    <mergeCell ref="G1:G2"/>
    <mergeCell ref="A1:A2"/>
    <mergeCell ref="B1:B2"/>
    <mergeCell ref="C1:C2"/>
    <mergeCell ref="D1:D2"/>
    <mergeCell ref="E1:F1"/>
  </mergeCells>
  <phoneticPr fontId="1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77"/>
  <sheetViews>
    <sheetView zoomScale="70" zoomScaleNormal="70" workbookViewId="0">
      <selection activeCell="R57" sqref="R57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B2" s="76" t="s">
        <v>135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35" ht="21">
      <c r="A3" s="25"/>
      <c r="B3" s="37" t="s">
        <v>65</v>
      </c>
    </row>
    <row r="5" spans="1:35">
      <c r="B5" s="123" t="s">
        <v>107</v>
      </c>
      <c r="C5" s="125" t="s">
        <v>133</v>
      </c>
      <c r="D5" s="126"/>
      <c r="E5" s="126"/>
      <c r="F5" s="126"/>
      <c r="G5" s="126"/>
      <c r="H5" s="126"/>
      <c r="I5" s="126"/>
      <c r="J5" s="126"/>
      <c r="K5" s="127"/>
      <c r="N5" s="123" t="s">
        <v>107</v>
      </c>
      <c r="O5" s="125" t="s">
        <v>109</v>
      </c>
      <c r="P5" s="126"/>
      <c r="Q5" s="126"/>
      <c r="R5" s="126"/>
      <c r="S5" s="126"/>
      <c r="T5" s="126"/>
      <c r="U5" s="126"/>
      <c r="V5" s="126"/>
      <c r="W5" s="127"/>
      <c r="Z5" s="123" t="s">
        <v>107</v>
      </c>
      <c r="AA5" s="125" t="s">
        <v>111</v>
      </c>
      <c r="AB5" s="126"/>
      <c r="AC5" s="126"/>
      <c r="AD5" s="126"/>
      <c r="AE5" s="126"/>
      <c r="AF5" s="126"/>
      <c r="AG5" s="126"/>
      <c r="AH5" s="126"/>
      <c r="AI5" s="127"/>
    </row>
    <row r="6" spans="1:35">
      <c r="B6" s="124"/>
      <c r="C6" s="26" t="str">
        <f>Summary!$H$1</f>
        <v>Intel</v>
      </c>
      <c r="D6" s="26" t="s">
        <v>150</v>
      </c>
      <c r="E6" s="26" t="str">
        <f>Summary!$N$1</f>
        <v>LG</v>
      </c>
      <c r="F6" s="26" t="s">
        <v>154</v>
      </c>
      <c r="G6" s="26" t="str">
        <f>Summary!$T$1</f>
        <v>Company 5</v>
      </c>
      <c r="H6" s="26" t="str">
        <f>Summary!$W$1</f>
        <v>Company 6</v>
      </c>
      <c r="I6" s="26" t="str">
        <f>Summary!$Z$1</f>
        <v>Company 7</v>
      </c>
      <c r="J6" s="26" t="str">
        <f>Summary!$AC$1</f>
        <v>Company 8</v>
      </c>
      <c r="K6" s="26" t="str">
        <f>Summary!$AF$1</f>
        <v>Company 9</v>
      </c>
      <c r="N6" s="124"/>
      <c r="O6" s="26" t="str">
        <f>Summary!$H$1</f>
        <v>Intel</v>
      </c>
      <c r="P6" s="26" t="s">
        <v>150</v>
      </c>
      <c r="Q6" s="26" t="str">
        <f>Summary!$N$1</f>
        <v>LG</v>
      </c>
      <c r="R6" s="26" t="s">
        <v>154</v>
      </c>
      <c r="S6" s="26" t="str">
        <f>Summary!$T$1</f>
        <v>Company 5</v>
      </c>
      <c r="T6" s="26" t="str">
        <f>Summary!$W$1</f>
        <v>Company 6</v>
      </c>
      <c r="U6" s="26" t="str">
        <f>Summary!$Z$1</f>
        <v>Company 7</v>
      </c>
      <c r="V6" s="26" t="str">
        <f>Summary!$AC$1</f>
        <v>Company 8</v>
      </c>
      <c r="W6" s="26" t="str">
        <f>Summary!$AF$1</f>
        <v>Company 9</v>
      </c>
      <c r="Z6" s="124"/>
      <c r="AA6" s="26" t="str">
        <f>Summary!$H$1</f>
        <v>Intel</v>
      </c>
      <c r="AB6" s="26" t="str">
        <f>Summary!$K$1</f>
        <v>CATT</v>
      </c>
      <c r="AC6" s="26" t="str">
        <f>Summary!$N$1</f>
        <v>LG</v>
      </c>
      <c r="AD6" s="26" t="str">
        <f>Summary!$Q$1</f>
        <v>QC</v>
      </c>
      <c r="AE6" s="26" t="str">
        <f>Summary!$T$1</f>
        <v>Company 5</v>
      </c>
      <c r="AF6" s="26" t="str">
        <f>Summary!$W$1</f>
        <v>Company 6</v>
      </c>
      <c r="AG6" s="26" t="str">
        <f>Summary!$Z$1</f>
        <v>Company 7</v>
      </c>
      <c r="AH6" s="26" t="str">
        <f>Summary!$AC$1</f>
        <v>Company 8</v>
      </c>
      <c r="AI6" s="26" t="str">
        <f>Summary!$AF$1</f>
        <v>Company 9</v>
      </c>
    </row>
    <row r="7" spans="1:35">
      <c r="B7" s="27">
        <v>-4</v>
      </c>
      <c r="C7" s="28">
        <v>0</v>
      </c>
      <c r="D7">
        <v>0</v>
      </c>
      <c r="E7" s="79">
        <v>0</v>
      </c>
      <c r="F7" s="29">
        <v>0</v>
      </c>
      <c r="G7" s="29"/>
      <c r="H7" s="29"/>
      <c r="I7" s="28"/>
      <c r="J7" s="28"/>
      <c r="K7" s="22"/>
      <c r="N7" s="27">
        <v>-4</v>
      </c>
      <c r="O7" s="28">
        <v>0.27</v>
      </c>
      <c r="P7" s="77">
        <v>5.3E-3</v>
      </c>
      <c r="Q7" s="80">
        <v>1.6167999999999998E-2</v>
      </c>
      <c r="R7" s="29">
        <v>4.6899999999999997E-2</v>
      </c>
      <c r="S7" s="29"/>
      <c r="T7" s="29"/>
      <c r="U7" s="28"/>
      <c r="V7" s="28"/>
      <c r="W7" s="22"/>
      <c r="Z7" s="27">
        <v>-4</v>
      </c>
      <c r="AA7" s="28">
        <v>0.19</v>
      </c>
      <c r="AB7" s="28"/>
      <c r="AC7" s="29"/>
      <c r="AD7" s="29"/>
      <c r="AE7" s="29"/>
      <c r="AF7" s="29"/>
      <c r="AG7" s="28"/>
      <c r="AH7" s="28"/>
      <c r="AI7" s="22"/>
    </row>
    <row r="8" spans="1:35">
      <c r="B8" s="27">
        <v>-2</v>
      </c>
      <c r="C8" s="28">
        <v>0.03</v>
      </c>
      <c r="D8">
        <v>5.3E-3</v>
      </c>
      <c r="E8" s="79">
        <v>1.1999999999999999E-3</v>
      </c>
      <c r="F8" s="29">
        <v>5.8999999999999999E-3</v>
      </c>
      <c r="G8" s="29"/>
      <c r="H8" s="29"/>
      <c r="I8" s="28"/>
      <c r="J8" s="28"/>
      <c r="K8" s="22"/>
      <c r="N8" s="27">
        <v>-2</v>
      </c>
      <c r="O8" s="28">
        <v>1.54</v>
      </c>
      <c r="P8" s="28">
        <v>0.28810000000000002</v>
      </c>
      <c r="Q8" s="80">
        <v>0.38271699999999997</v>
      </c>
      <c r="R8" s="29">
        <v>0.73599999999999999</v>
      </c>
      <c r="S8" s="29"/>
      <c r="T8" s="29"/>
      <c r="U8" s="28"/>
      <c r="V8" s="28"/>
      <c r="W8" s="22"/>
      <c r="Z8" s="27">
        <v>-2</v>
      </c>
      <c r="AA8" s="28">
        <v>1.28</v>
      </c>
      <c r="AB8" s="28"/>
      <c r="AC8" s="29"/>
      <c r="AD8" s="29"/>
      <c r="AE8" s="29"/>
      <c r="AF8" s="29"/>
      <c r="AG8" s="28"/>
      <c r="AH8" s="28"/>
      <c r="AI8" s="22"/>
    </row>
    <row r="9" spans="1:35">
      <c r="B9" s="27">
        <v>0</v>
      </c>
      <c r="C9" s="28">
        <v>0.59</v>
      </c>
      <c r="D9">
        <v>0.25779999999999997</v>
      </c>
      <c r="E9" s="79">
        <v>8.9800000000000005E-2</v>
      </c>
      <c r="F9" s="29">
        <v>0.22500000000000001</v>
      </c>
      <c r="G9" s="29"/>
      <c r="H9" s="29"/>
      <c r="I9" s="28"/>
      <c r="J9" s="28"/>
      <c r="K9" s="22"/>
      <c r="N9" s="27">
        <v>0</v>
      </c>
      <c r="O9" s="28">
        <v>3.17</v>
      </c>
      <c r="P9" s="28">
        <v>1.7327999999999999</v>
      </c>
      <c r="Q9" s="80">
        <v>1.8103</v>
      </c>
      <c r="R9" s="29">
        <v>2.54</v>
      </c>
      <c r="S9" s="29"/>
      <c r="T9" s="29"/>
      <c r="U9" s="28"/>
      <c r="V9" s="28"/>
      <c r="W9" s="22"/>
      <c r="Z9" s="27">
        <v>0</v>
      </c>
      <c r="AA9" s="28">
        <v>2.91</v>
      </c>
      <c r="AB9" s="28"/>
      <c r="AC9" s="29"/>
      <c r="AD9" s="29"/>
      <c r="AE9" s="29"/>
      <c r="AF9" s="29"/>
      <c r="AG9" s="28"/>
      <c r="AH9" s="28"/>
      <c r="AI9" s="22"/>
    </row>
    <row r="10" spans="1:35">
      <c r="B10" s="27">
        <v>2</v>
      </c>
      <c r="C10" s="28">
        <v>2.3199999999999998</v>
      </c>
      <c r="D10">
        <v>1.7859</v>
      </c>
      <c r="E10" s="79">
        <v>1.0974999999999999</v>
      </c>
      <c r="F10" s="29">
        <v>1.66</v>
      </c>
      <c r="G10" s="29"/>
      <c r="H10" s="29"/>
      <c r="I10" s="28"/>
      <c r="J10" s="28"/>
      <c r="K10" s="22"/>
      <c r="N10" s="27">
        <v>2</v>
      </c>
      <c r="O10" s="28">
        <v>4.5</v>
      </c>
      <c r="P10" s="28">
        <v>3.5811000000000002</v>
      </c>
      <c r="Q10" s="80">
        <v>3.5692650000000001</v>
      </c>
      <c r="R10" s="29">
        <v>4.16</v>
      </c>
      <c r="S10" s="29"/>
      <c r="T10" s="29"/>
      <c r="U10" s="28"/>
      <c r="V10" s="28"/>
      <c r="W10" s="22"/>
      <c r="Z10" s="27">
        <v>2</v>
      </c>
      <c r="AA10" s="28">
        <v>4.29</v>
      </c>
      <c r="AB10" s="29"/>
      <c r="AC10" s="29"/>
      <c r="AD10" s="29"/>
      <c r="AE10" s="29"/>
      <c r="AF10" s="29"/>
      <c r="AG10" s="28"/>
      <c r="AH10" s="28"/>
      <c r="AI10" s="22"/>
    </row>
    <row r="11" spans="1:35">
      <c r="B11" s="27">
        <v>4</v>
      </c>
      <c r="C11" s="28">
        <v>3.99</v>
      </c>
      <c r="D11">
        <v>3.6698</v>
      </c>
      <c r="E11" s="79">
        <v>3.1543000000000001</v>
      </c>
      <c r="F11" s="29">
        <v>3.73</v>
      </c>
      <c r="G11" s="29"/>
      <c r="H11" s="29"/>
      <c r="I11" s="28"/>
      <c r="J11" s="28"/>
      <c r="K11" s="22"/>
      <c r="N11" s="27">
        <v>4</v>
      </c>
      <c r="O11" s="28">
        <v>6.34</v>
      </c>
      <c r="P11" s="28">
        <v>5.0693000000000001</v>
      </c>
      <c r="Q11" s="80">
        <v>5.3110790000000003</v>
      </c>
      <c r="R11" s="29">
        <v>5.64</v>
      </c>
      <c r="S11" s="29"/>
      <c r="T11" s="29"/>
      <c r="U11" s="28"/>
      <c r="V11" s="28"/>
      <c r="W11" s="22"/>
      <c r="Z11" s="27">
        <v>4</v>
      </c>
      <c r="AA11" s="28">
        <v>5.81</v>
      </c>
      <c r="AB11" s="29"/>
      <c r="AC11" s="29"/>
      <c r="AD11" s="29"/>
      <c r="AE11" s="29"/>
      <c r="AF11" s="29"/>
      <c r="AG11" s="28"/>
      <c r="AH11" s="28"/>
      <c r="AI11" s="22"/>
    </row>
    <row r="12" spans="1:35">
      <c r="B12" s="27">
        <v>6</v>
      </c>
      <c r="C12" s="28">
        <v>5.25</v>
      </c>
      <c r="D12">
        <v>4.9793000000000003</v>
      </c>
      <c r="E12" s="79">
        <v>4.9322999999999997</v>
      </c>
      <c r="F12" s="29">
        <v>5.09</v>
      </c>
      <c r="G12" s="29"/>
      <c r="H12" s="29"/>
      <c r="I12" s="28"/>
      <c r="J12" s="28"/>
      <c r="K12" s="22"/>
      <c r="N12" s="27">
        <v>6</v>
      </c>
      <c r="O12" s="28">
        <v>7.99</v>
      </c>
      <c r="P12" s="28">
        <v>6.8874000000000004</v>
      </c>
      <c r="Q12" s="80">
        <v>7.1548179999999997</v>
      </c>
      <c r="R12" s="29">
        <v>7.89</v>
      </c>
      <c r="S12" s="29"/>
      <c r="T12" s="29"/>
      <c r="U12" s="28"/>
      <c r="V12" s="28"/>
      <c r="W12" s="22"/>
      <c r="Z12" s="27">
        <v>6</v>
      </c>
      <c r="AA12" s="28">
        <v>7.7</v>
      </c>
      <c r="AB12" s="29"/>
      <c r="AC12" s="29"/>
      <c r="AD12" s="29"/>
      <c r="AE12" s="29"/>
      <c r="AF12" s="29"/>
      <c r="AG12" s="28"/>
      <c r="AH12" s="28"/>
      <c r="AI12" s="22"/>
    </row>
    <row r="13" spans="1:35">
      <c r="B13" s="27">
        <v>8</v>
      </c>
      <c r="C13" s="28">
        <v>6.95</v>
      </c>
      <c r="D13">
        <v>6.4813000000000001</v>
      </c>
      <c r="E13" s="79">
        <v>5.9775999999999998</v>
      </c>
      <c r="F13" s="29">
        <v>6.33</v>
      </c>
      <c r="G13" s="29"/>
      <c r="H13" s="29"/>
      <c r="I13" s="28"/>
      <c r="J13" s="28"/>
      <c r="K13" s="22"/>
      <c r="N13" s="27">
        <v>8</v>
      </c>
      <c r="O13" s="28">
        <v>9.19</v>
      </c>
      <c r="P13" s="28">
        <v>8.3193000000000001</v>
      </c>
      <c r="Q13" s="80">
        <v>8.2430909999999997</v>
      </c>
      <c r="R13" s="29">
        <v>8.86</v>
      </c>
      <c r="S13" s="29"/>
      <c r="T13" s="29"/>
      <c r="U13" s="28"/>
      <c r="V13" s="28"/>
      <c r="W13" s="22"/>
      <c r="Z13" s="27">
        <v>8</v>
      </c>
      <c r="AA13" s="28">
        <v>8.9600000000000009</v>
      </c>
      <c r="AB13" s="29"/>
      <c r="AC13" s="29"/>
      <c r="AD13" s="29"/>
      <c r="AE13" s="29"/>
      <c r="AF13" s="29"/>
      <c r="AG13" s="28"/>
      <c r="AH13" s="28"/>
      <c r="AI13" s="22"/>
    </row>
    <row r="14" spans="1:35">
      <c r="B14" s="27">
        <v>10</v>
      </c>
      <c r="C14" s="28">
        <v>9.18</v>
      </c>
      <c r="D14">
        <v>8.2463999999999995</v>
      </c>
      <c r="E14" s="79">
        <v>7.8032000000000004</v>
      </c>
      <c r="F14" s="29">
        <v>8.58</v>
      </c>
      <c r="G14" s="29"/>
      <c r="H14" s="29"/>
      <c r="I14" s="28"/>
      <c r="J14" s="28"/>
      <c r="K14" s="22"/>
      <c r="N14" s="27">
        <v>10</v>
      </c>
      <c r="O14" s="28">
        <v>10.45</v>
      </c>
      <c r="P14" s="28">
        <v>9.3444000000000003</v>
      </c>
      <c r="Q14" s="80">
        <v>9.2243960000000005</v>
      </c>
      <c r="R14" s="29">
        <v>9.9600000000000009</v>
      </c>
      <c r="S14" s="29"/>
      <c r="T14" s="29"/>
      <c r="U14" s="28"/>
      <c r="V14" s="28"/>
      <c r="W14" s="22"/>
      <c r="Z14" s="27">
        <v>10</v>
      </c>
      <c r="AA14" s="28">
        <v>10.28</v>
      </c>
      <c r="AB14" s="29"/>
      <c r="AC14" s="29"/>
      <c r="AD14" s="29"/>
      <c r="AE14" s="29"/>
      <c r="AF14" s="29"/>
      <c r="AG14" s="28"/>
      <c r="AH14" s="28"/>
      <c r="AI14" s="22"/>
    </row>
    <row r="15" spans="1:35">
      <c r="B15" s="27">
        <v>12</v>
      </c>
      <c r="C15" s="28">
        <v>10.72</v>
      </c>
      <c r="D15">
        <v>9.7812000000000001</v>
      </c>
      <c r="E15" s="79">
        <v>9.6788000000000007</v>
      </c>
      <c r="F15" s="29">
        <v>10.4</v>
      </c>
      <c r="G15" s="29"/>
      <c r="H15" s="29"/>
      <c r="I15" s="28"/>
      <c r="J15" s="28"/>
      <c r="K15" s="22"/>
      <c r="N15" s="27">
        <v>12</v>
      </c>
      <c r="O15" s="28">
        <v>11.17</v>
      </c>
      <c r="P15" s="28">
        <v>10.0646</v>
      </c>
      <c r="Q15" s="80">
        <v>10.24249</v>
      </c>
      <c r="R15" s="29">
        <v>11</v>
      </c>
      <c r="S15" s="29"/>
      <c r="T15" s="29"/>
      <c r="U15" s="28"/>
      <c r="V15" s="28"/>
      <c r="W15" s="22"/>
      <c r="Z15" s="27">
        <v>12</v>
      </c>
      <c r="AA15" s="28">
        <v>11.11</v>
      </c>
      <c r="AB15" s="29"/>
      <c r="AC15" s="29"/>
      <c r="AD15" s="29"/>
      <c r="AE15" s="29"/>
      <c r="AF15" s="29"/>
      <c r="AG15" s="28"/>
      <c r="AH15" s="28"/>
      <c r="AI15" s="22"/>
    </row>
    <row r="16" spans="1:35">
      <c r="B16" s="27">
        <v>14</v>
      </c>
      <c r="C16" s="28">
        <v>11.36</v>
      </c>
      <c r="D16" s="28"/>
      <c r="E16" s="79">
        <v>10.9146</v>
      </c>
      <c r="F16" s="29">
        <v>11.3</v>
      </c>
      <c r="G16" s="29"/>
      <c r="H16" s="29"/>
      <c r="I16" s="28"/>
      <c r="J16" s="28"/>
      <c r="K16" s="22"/>
      <c r="N16" s="27">
        <v>14</v>
      </c>
      <c r="O16" s="28">
        <v>11.44</v>
      </c>
      <c r="P16" s="29"/>
      <c r="Q16" s="80">
        <v>11.13214</v>
      </c>
      <c r="R16" s="29">
        <v>11.5</v>
      </c>
      <c r="S16" s="29"/>
      <c r="T16" s="29"/>
      <c r="U16" s="28"/>
      <c r="V16" s="28"/>
      <c r="W16" s="22"/>
      <c r="Z16" s="27">
        <v>14</v>
      </c>
      <c r="AA16" s="28">
        <v>11.43</v>
      </c>
      <c r="AB16" s="29"/>
      <c r="AC16" s="29"/>
      <c r="AD16" s="29"/>
      <c r="AE16" s="29"/>
      <c r="AF16" s="29"/>
      <c r="AG16" s="28"/>
      <c r="AH16" s="28"/>
      <c r="AI16" s="22"/>
    </row>
    <row r="17" spans="2:35">
      <c r="B17" s="27">
        <v>16</v>
      </c>
      <c r="C17" s="28">
        <v>11.49</v>
      </c>
      <c r="D17" s="28"/>
      <c r="E17" s="79">
        <v>11.460800000000001</v>
      </c>
      <c r="F17" s="29">
        <v>11.5</v>
      </c>
      <c r="G17" s="29"/>
      <c r="H17" s="29"/>
      <c r="I17" s="28"/>
      <c r="J17" s="28"/>
      <c r="K17" s="22"/>
      <c r="N17" s="27">
        <v>16</v>
      </c>
      <c r="O17" s="28">
        <v>11.5</v>
      </c>
      <c r="P17" s="29"/>
      <c r="Q17" s="80">
        <v>11.460839999999999</v>
      </c>
      <c r="R17" s="29">
        <v>11.5</v>
      </c>
      <c r="S17" s="29"/>
      <c r="T17" s="29"/>
      <c r="U17" s="28"/>
      <c r="V17" s="28"/>
      <c r="W17" s="22"/>
      <c r="Z17" s="27">
        <v>16</v>
      </c>
      <c r="AA17" s="28">
        <v>11.5</v>
      </c>
      <c r="AB17" s="29"/>
      <c r="AC17" s="29"/>
      <c r="AD17" s="29"/>
      <c r="AE17" s="29"/>
      <c r="AF17" s="29"/>
      <c r="AG17" s="28"/>
      <c r="AH17" s="28"/>
      <c r="AI17" s="22"/>
    </row>
    <row r="18" spans="2:35">
      <c r="B18" s="27">
        <v>18</v>
      </c>
      <c r="C18" s="28">
        <v>11.51</v>
      </c>
      <c r="D18" s="29"/>
      <c r="E18" s="29"/>
      <c r="F18" s="29">
        <v>11.5</v>
      </c>
      <c r="G18" s="29"/>
      <c r="H18" s="29"/>
      <c r="I18" s="28"/>
      <c r="J18" s="28"/>
      <c r="K18" s="22"/>
      <c r="N18" s="27">
        <v>18</v>
      </c>
      <c r="O18" s="28">
        <v>11.51</v>
      </c>
      <c r="P18" s="29"/>
      <c r="Q18" s="29"/>
      <c r="R18" s="29">
        <v>11.5</v>
      </c>
      <c r="S18" s="29"/>
      <c r="T18" s="29"/>
      <c r="U18" s="28"/>
      <c r="V18" s="28"/>
      <c r="W18" s="22"/>
      <c r="Z18" s="27">
        <v>18</v>
      </c>
      <c r="AA18" s="28">
        <v>11.51</v>
      </c>
      <c r="AB18" s="29"/>
      <c r="AC18" s="29"/>
      <c r="AD18" s="29"/>
      <c r="AE18" s="29"/>
      <c r="AF18" s="29"/>
      <c r="AG18" s="28"/>
      <c r="AH18" s="28"/>
      <c r="AI18" s="22"/>
    </row>
    <row r="19" spans="2:35">
      <c r="B19" s="27"/>
      <c r="C19" s="28"/>
      <c r="D19" s="29"/>
      <c r="E19" s="29"/>
      <c r="F19" s="29"/>
      <c r="G19" s="29"/>
      <c r="H19" s="29"/>
      <c r="I19" s="28"/>
      <c r="J19" s="28"/>
      <c r="K19" s="22"/>
      <c r="N19" s="27"/>
      <c r="O19" s="28"/>
      <c r="P19" s="29"/>
      <c r="Q19" s="29"/>
      <c r="R19" s="29"/>
      <c r="S19" s="29"/>
      <c r="T19" s="29"/>
      <c r="U19" s="28"/>
      <c r="V19" s="28"/>
      <c r="W19" s="22"/>
      <c r="Z19" s="27"/>
      <c r="AA19" s="28"/>
      <c r="AB19" s="29"/>
      <c r="AC19" s="29"/>
      <c r="AD19" s="29"/>
      <c r="AE19" s="29"/>
      <c r="AF19" s="29"/>
      <c r="AG19" s="28"/>
      <c r="AH19" s="28"/>
      <c r="AI19" s="22"/>
    </row>
    <row r="20" spans="2:35">
      <c r="B20" s="27"/>
      <c r="C20" s="28"/>
      <c r="D20" s="29"/>
      <c r="E20" s="29"/>
      <c r="F20" s="29"/>
      <c r="G20" s="29"/>
      <c r="H20" s="29"/>
      <c r="I20" s="28"/>
      <c r="J20" s="28"/>
      <c r="K20" s="22"/>
      <c r="N20" s="27"/>
      <c r="O20" s="28"/>
      <c r="P20" s="29"/>
      <c r="Q20" s="29"/>
      <c r="R20" s="29"/>
      <c r="S20" s="29"/>
      <c r="T20" s="29"/>
      <c r="U20" s="28"/>
      <c r="V20" s="28"/>
      <c r="W20" s="22"/>
      <c r="Z20" s="27"/>
      <c r="AA20" s="28"/>
      <c r="AB20" s="29"/>
      <c r="AC20" s="29"/>
      <c r="AD20" s="29"/>
      <c r="AE20" s="29"/>
      <c r="AF20" s="29"/>
      <c r="AG20" s="28"/>
      <c r="AH20" s="28"/>
      <c r="AI20" s="22"/>
    </row>
    <row r="21" spans="2:35">
      <c r="B21" s="27"/>
      <c r="C21" s="28"/>
      <c r="D21" s="29"/>
      <c r="E21" s="29"/>
      <c r="F21" s="29"/>
      <c r="G21" s="29"/>
      <c r="H21" s="29"/>
      <c r="I21" s="28"/>
      <c r="J21" s="28"/>
      <c r="K21" s="22"/>
      <c r="N21" s="27"/>
      <c r="O21" s="28"/>
      <c r="P21" s="29"/>
      <c r="Q21" s="29"/>
      <c r="R21" s="29"/>
      <c r="S21" s="29"/>
      <c r="T21" s="29"/>
      <c r="U21" s="28"/>
      <c r="V21" s="28"/>
      <c r="W21" s="22"/>
      <c r="Z21" s="27"/>
      <c r="AA21" s="28"/>
      <c r="AB21" s="29"/>
      <c r="AC21" s="29"/>
      <c r="AD21" s="29"/>
      <c r="AE21" s="29"/>
      <c r="AF21" s="29"/>
      <c r="AG21" s="28"/>
      <c r="AH21" s="28"/>
      <c r="AI21" s="22"/>
    </row>
    <row r="22" spans="2:35">
      <c r="B22" s="27"/>
      <c r="C22" s="28"/>
      <c r="D22" s="29"/>
      <c r="E22" s="29"/>
      <c r="F22" s="29"/>
      <c r="G22" s="29"/>
      <c r="H22" s="29"/>
      <c r="I22" s="28"/>
      <c r="J22" s="30"/>
      <c r="K22" s="22"/>
      <c r="N22" s="27"/>
      <c r="O22" s="28"/>
      <c r="P22" s="29"/>
      <c r="Q22" s="29"/>
      <c r="R22" s="29"/>
      <c r="S22" s="29"/>
      <c r="T22" s="29"/>
      <c r="U22" s="28"/>
      <c r="V22" s="30"/>
      <c r="W22" s="22"/>
      <c r="Z22" s="27"/>
      <c r="AA22" s="28"/>
      <c r="AB22" s="29"/>
      <c r="AC22" s="29"/>
      <c r="AD22" s="29"/>
      <c r="AE22" s="29"/>
      <c r="AF22" s="29"/>
      <c r="AG22" s="28"/>
      <c r="AH22" s="30"/>
      <c r="AI22" s="22"/>
    </row>
    <row r="23" spans="2:35">
      <c r="B23" s="27"/>
      <c r="C23" s="29"/>
      <c r="D23" s="29"/>
      <c r="E23" s="29"/>
      <c r="F23" s="29"/>
      <c r="G23" s="29"/>
      <c r="H23" s="29"/>
      <c r="I23" s="28"/>
      <c r="J23" s="31"/>
      <c r="K23" s="22"/>
      <c r="N23" s="27"/>
      <c r="O23" s="29"/>
      <c r="P23" s="29"/>
      <c r="Q23" s="29"/>
      <c r="R23" s="29"/>
      <c r="S23" s="29"/>
      <c r="T23" s="29"/>
      <c r="U23" s="28"/>
      <c r="V23" s="31"/>
      <c r="W23" s="22"/>
      <c r="Z23" s="27"/>
      <c r="AA23" s="29"/>
      <c r="AB23" s="29"/>
      <c r="AC23" s="29"/>
      <c r="AD23" s="29"/>
      <c r="AE23" s="29"/>
      <c r="AF23" s="29"/>
      <c r="AG23" s="28"/>
      <c r="AH23" s="31"/>
      <c r="AI23" s="22"/>
    </row>
    <row r="24" spans="2:35">
      <c r="B24" s="27"/>
      <c r="C24" s="29"/>
      <c r="D24" s="29"/>
      <c r="E24" s="29"/>
      <c r="F24" s="29"/>
      <c r="G24" s="29"/>
      <c r="H24" s="29"/>
      <c r="I24" s="29"/>
      <c r="J24" s="29"/>
      <c r="K24" s="22"/>
      <c r="N24" s="27"/>
      <c r="O24" s="29"/>
      <c r="P24" s="29"/>
      <c r="Q24" s="29"/>
      <c r="R24" s="29"/>
      <c r="S24" s="29"/>
      <c r="T24" s="29"/>
      <c r="U24" s="29"/>
      <c r="V24" s="29"/>
      <c r="W24" s="22"/>
      <c r="Z24" s="27"/>
      <c r="AA24" s="29"/>
      <c r="AB24" s="29"/>
      <c r="AC24" s="29"/>
      <c r="AD24" s="29"/>
      <c r="AE24" s="29"/>
      <c r="AF24" s="29"/>
      <c r="AG24" s="29"/>
      <c r="AH24" s="29"/>
      <c r="AI24" s="22"/>
    </row>
    <row r="25" spans="2:35" ht="15.75" thickBot="1">
      <c r="B25" s="27"/>
      <c r="C25" s="29"/>
      <c r="D25" s="29"/>
      <c r="E25" s="29"/>
      <c r="F25" s="29"/>
      <c r="G25" s="29"/>
      <c r="H25" s="29"/>
      <c r="I25" s="29"/>
      <c r="J25" s="29"/>
      <c r="K25" s="36"/>
      <c r="N25" s="27"/>
      <c r="O25" s="29"/>
      <c r="P25" s="29"/>
      <c r="Q25" s="29"/>
      <c r="R25" s="29"/>
      <c r="S25" s="29"/>
      <c r="T25" s="29"/>
      <c r="U25" s="29"/>
      <c r="V25" s="29"/>
      <c r="W25" s="36"/>
      <c r="Z25" s="27"/>
      <c r="AA25" s="29"/>
      <c r="AB25" s="29"/>
      <c r="AC25" s="29"/>
      <c r="AD25" s="29"/>
      <c r="AE25" s="29"/>
      <c r="AF25" s="29"/>
      <c r="AG25" s="29"/>
      <c r="AH25" s="29"/>
      <c r="AI25" s="36"/>
    </row>
    <row r="26" spans="2:35" ht="30.75" thickBot="1">
      <c r="B26" s="32" t="s">
        <v>108</v>
      </c>
      <c r="C26" s="33">
        <f t="shared" ref="C26:K26" ca="1" si="0">IFERROR(FORECAST(LOG10($B$27),OFFSET($B$6,MATCH($B$27,C$7:C$25,1),0,2,1),LOG10(OFFSET(C$6,MATCH($B$27,C$7:C$25,1),0,2,1))),"")</f>
        <v>9.0640885292583917</v>
      </c>
      <c r="D26" s="33">
        <f t="shared" ca="1" si="0"/>
        <v>9.8092230325157814</v>
      </c>
      <c r="E26" s="33">
        <f t="shared" ca="1" si="0"/>
        <v>10.299604266216178</v>
      </c>
      <c r="F26" s="33">
        <f t="shared" ca="1" si="0"/>
        <v>9.5881283105897008</v>
      </c>
      <c r="G26" s="33" t="str">
        <f t="shared" ca="1" si="0"/>
        <v/>
      </c>
      <c r="H26" s="33" t="str">
        <f t="shared" ca="1" si="0"/>
        <v/>
      </c>
      <c r="I26" s="33" t="str">
        <f t="shared" ca="1" si="0"/>
        <v/>
      </c>
      <c r="J26" s="33" t="str">
        <f t="shared" ca="1" si="0"/>
        <v/>
      </c>
      <c r="K26" s="34" t="str">
        <f t="shared" ca="1" si="0"/>
        <v/>
      </c>
      <c r="N26" s="32" t="s">
        <v>108</v>
      </c>
      <c r="O26" s="33">
        <f ca="1">IFERROR(FORECAST(LOG10($N$27),OFFSET($N$6,MATCH($N$27,O$7:O$25,1),0,2,1),LOG10(OFFSET(O$6,MATCH($N$27,O$7:O$25,1),0,2,1))),"")</f>
        <v>6.1230818954029935</v>
      </c>
      <c r="P26" s="33">
        <f t="shared" ref="P26:W26" ca="1" si="1">IFERROR(FORECAST(LOG10($N$27),OFFSET($N$6,MATCH($N$27,P$7:P$25,1),0,2,1),LOG10(OFFSET(P$6,MATCH($N$27,P$7:P$25,1),0,2,1))),"")</f>
        <v>7.6635379247558504</v>
      </c>
      <c r="Q26" s="33">
        <f t="shared" ca="1" si="1"/>
        <v>7.6811413261701098</v>
      </c>
      <c r="R26" s="33">
        <f t="shared" ca="1" si="1"/>
        <v>6.3657721038523007</v>
      </c>
      <c r="S26" s="33" t="str">
        <f t="shared" ca="1" si="1"/>
        <v/>
      </c>
      <c r="T26" s="33" t="str">
        <f t="shared" ca="1" si="1"/>
        <v/>
      </c>
      <c r="U26" s="33" t="str">
        <f t="shared" ca="1" si="1"/>
        <v/>
      </c>
      <c r="V26" s="33" t="str">
        <f t="shared" ca="1" si="1"/>
        <v/>
      </c>
      <c r="W26" s="34" t="str">
        <f t="shared" ca="1" si="1"/>
        <v/>
      </c>
      <c r="Z26" s="32" t="s">
        <v>108</v>
      </c>
      <c r="AA26" s="33">
        <f ca="1">IFERROR(FORECAST(LOG10($Z$27),OFFSET($Z$6,MATCH($Z$27,AA$7:AA$25,1),0,2,1),LOG10(OFFSET(AA$6,MATCH($Z$27,AA$7:AA$25,1),0,2,1))),"")</f>
        <v>6.6015386279560353</v>
      </c>
      <c r="AB26" s="33" t="str">
        <f t="shared" ref="AB26:AI26" ca="1" si="2">IFERROR(FORECAST(LOG10($Z$27),OFFSET($Z$6,MATCH($Z$27,AB$7:AB$25,1),0,2,1),LOG10(OFFSET(AB$6,MATCH($Z$27,AB$7:AB$25,1),0,2,1))),"")</f>
        <v/>
      </c>
      <c r="AC26" s="33" t="str">
        <f t="shared" ca="1" si="2"/>
        <v/>
      </c>
      <c r="AD26" s="33" t="str">
        <f t="shared" ca="1" si="2"/>
        <v/>
      </c>
      <c r="AE26" s="33" t="str">
        <f t="shared" ca="1" si="2"/>
        <v/>
      </c>
      <c r="AF26" s="33" t="str">
        <f t="shared" ca="1" si="2"/>
        <v/>
      </c>
      <c r="AG26" s="33" t="str">
        <f t="shared" ca="1" si="2"/>
        <v/>
      </c>
      <c r="AH26" s="33" t="str">
        <f t="shared" ca="1" si="2"/>
        <v/>
      </c>
      <c r="AI26" s="34" t="str">
        <f t="shared" ca="1" si="2"/>
        <v/>
      </c>
    </row>
    <row r="27" spans="2:35">
      <c r="B27" s="35">
        <f>0.7*'PDSCH FRCs'!$E$23</f>
        <v>8.059099999999999</v>
      </c>
      <c r="N27" s="35">
        <f>0.7*'PDSCH FRCs'!$E$23</f>
        <v>8.059099999999999</v>
      </c>
      <c r="Z27" s="35">
        <f>0.7*'PDSCH FRCs'!$E$23</f>
        <v>8.059099999999999</v>
      </c>
    </row>
    <row r="53" spans="2:35" ht="21">
      <c r="B53" s="37" t="s">
        <v>66</v>
      </c>
    </row>
    <row r="55" spans="2:35">
      <c r="B55" s="123" t="s">
        <v>107</v>
      </c>
      <c r="C55" s="125" t="s">
        <v>133</v>
      </c>
      <c r="D55" s="126"/>
      <c r="E55" s="126"/>
      <c r="F55" s="126"/>
      <c r="G55" s="126"/>
      <c r="H55" s="126"/>
      <c r="I55" s="126"/>
      <c r="J55" s="126"/>
      <c r="K55" s="127"/>
      <c r="N55" s="123" t="s">
        <v>107</v>
      </c>
      <c r="O55" s="125" t="s">
        <v>109</v>
      </c>
      <c r="P55" s="126"/>
      <c r="Q55" s="126"/>
      <c r="R55" s="126"/>
      <c r="S55" s="126"/>
      <c r="T55" s="126"/>
      <c r="U55" s="126"/>
      <c r="V55" s="126"/>
      <c r="W55" s="127"/>
      <c r="Z55" s="123" t="s">
        <v>107</v>
      </c>
      <c r="AA55" s="125" t="s">
        <v>111</v>
      </c>
      <c r="AB55" s="126"/>
      <c r="AC55" s="126"/>
      <c r="AD55" s="126"/>
      <c r="AE55" s="126"/>
      <c r="AF55" s="126"/>
      <c r="AG55" s="126"/>
      <c r="AH55" s="126"/>
      <c r="AI55" s="127"/>
    </row>
    <row r="56" spans="2:35">
      <c r="B56" s="124"/>
      <c r="C56" s="26" t="str">
        <f>Summary!$H$1</f>
        <v>Intel</v>
      </c>
      <c r="D56" s="26" t="s">
        <v>151</v>
      </c>
      <c r="E56" s="26" t="str">
        <f>Summary!$N$1</f>
        <v>LG</v>
      </c>
      <c r="F56" s="26" t="s">
        <v>154</v>
      </c>
      <c r="G56" s="26" t="str">
        <f>Summary!$T$1</f>
        <v>Company 5</v>
      </c>
      <c r="H56" s="26" t="str">
        <f>Summary!$W$1</f>
        <v>Company 6</v>
      </c>
      <c r="I56" s="26" t="str">
        <f>Summary!$Z$1</f>
        <v>Company 7</v>
      </c>
      <c r="J56" s="26" t="str">
        <f>Summary!$AC$1</f>
        <v>Company 8</v>
      </c>
      <c r="K56" s="26" t="str">
        <f>Summary!$AF$1</f>
        <v>Company 9</v>
      </c>
      <c r="N56" s="124"/>
      <c r="O56" s="26" t="str">
        <f>Summary!$H$1</f>
        <v>Intel</v>
      </c>
      <c r="P56" s="26" t="s">
        <v>151</v>
      </c>
      <c r="Q56" s="26" t="str">
        <f>Summary!$N$1</f>
        <v>LG</v>
      </c>
      <c r="R56" s="26" t="s">
        <v>154</v>
      </c>
      <c r="S56" s="26" t="str">
        <f>Summary!$T$1</f>
        <v>Company 5</v>
      </c>
      <c r="T56" s="26" t="str">
        <f>Summary!$W$1</f>
        <v>Company 6</v>
      </c>
      <c r="U56" s="26" t="str">
        <f>Summary!$Z$1</f>
        <v>Company 7</v>
      </c>
      <c r="V56" s="26" t="str">
        <f>Summary!$AC$1</f>
        <v>Company 8</v>
      </c>
      <c r="W56" s="26" t="str">
        <f>Summary!$AF$1</f>
        <v>Company 9</v>
      </c>
      <c r="Z56" s="124"/>
      <c r="AA56" s="26" t="str">
        <f>Summary!$H$1</f>
        <v>Intel</v>
      </c>
      <c r="AB56" s="26" t="str">
        <f>Summary!$K$1</f>
        <v>CATT</v>
      </c>
      <c r="AC56" s="26" t="str">
        <f>Summary!$N$1</f>
        <v>LG</v>
      </c>
      <c r="AD56" s="26" t="str">
        <f>Summary!$Q$1</f>
        <v>QC</v>
      </c>
      <c r="AE56" s="26" t="str">
        <f>Summary!$T$1</f>
        <v>Company 5</v>
      </c>
      <c r="AF56" s="26" t="str">
        <f>Summary!$W$1</f>
        <v>Company 6</v>
      </c>
      <c r="AG56" s="26" t="str">
        <f>Summary!$Z$1</f>
        <v>Company 7</v>
      </c>
      <c r="AH56" s="26" t="str">
        <f>Summary!$AC$1</f>
        <v>Company 8</v>
      </c>
      <c r="AI56" s="26" t="str">
        <f>Summary!$AF$1</f>
        <v>Company 9</v>
      </c>
    </row>
    <row r="57" spans="2:35">
      <c r="B57" s="27">
        <v>0</v>
      </c>
      <c r="C57" s="28">
        <v>0</v>
      </c>
      <c r="D57" s="28"/>
      <c r="E57" s="29"/>
      <c r="F57" s="29">
        <v>0</v>
      </c>
      <c r="G57" s="29"/>
      <c r="H57" s="29"/>
      <c r="I57" s="28"/>
      <c r="J57" s="28"/>
      <c r="K57" s="22"/>
      <c r="N57" s="27">
        <v>0</v>
      </c>
      <c r="O57" s="28">
        <v>1.23</v>
      </c>
      <c r="P57" s="28"/>
      <c r="Q57" s="29"/>
      <c r="R57" s="29">
        <v>0.38500000000000001</v>
      </c>
      <c r="S57" s="29"/>
      <c r="T57" s="29"/>
      <c r="U57" s="28"/>
      <c r="V57" s="28"/>
      <c r="W57" s="22"/>
      <c r="Z57" s="27">
        <v>0</v>
      </c>
      <c r="AA57" s="28">
        <v>0.89</v>
      </c>
      <c r="AB57" s="28"/>
      <c r="AC57" s="29"/>
      <c r="AD57" s="29"/>
      <c r="AE57" s="29"/>
      <c r="AF57" s="29"/>
      <c r="AG57" s="28"/>
      <c r="AH57" s="28"/>
      <c r="AI57" s="22"/>
    </row>
    <row r="58" spans="2:35">
      <c r="B58" s="27">
        <v>2</v>
      </c>
      <c r="C58" s="28">
        <v>0.16</v>
      </c>
      <c r="D58" s="28"/>
      <c r="E58" s="81">
        <v>0</v>
      </c>
      <c r="F58" s="29">
        <v>2.5000000000000001E-2</v>
      </c>
      <c r="G58" s="29"/>
      <c r="H58" s="29"/>
      <c r="I58" s="28"/>
      <c r="J58" s="28"/>
      <c r="K58" s="22"/>
      <c r="N58" s="27">
        <v>2</v>
      </c>
      <c r="O58" s="28">
        <v>3.19</v>
      </c>
      <c r="P58" s="28"/>
      <c r="Q58" s="82">
        <v>9.9935999999999997E-2</v>
      </c>
      <c r="R58" s="29">
        <v>2.3199999999999998</v>
      </c>
      <c r="S58" s="29"/>
      <c r="T58" s="29"/>
      <c r="U58" s="28"/>
      <c r="V58" s="28"/>
      <c r="W58" s="22"/>
      <c r="Z58" s="27">
        <v>2</v>
      </c>
      <c r="AA58" s="28">
        <v>2.89</v>
      </c>
      <c r="AB58" s="28"/>
      <c r="AC58" s="29"/>
      <c r="AD58" s="29"/>
      <c r="AE58" s="29"/>
      <c r="AF58" s="29"/>
      <c r="AG58" s="28"/>
      <c r="AH58" s="28"/>
      <c r="AI58" s="22"/>
    </row>
    <row r="59" spans="2:35">
      <c r="B59" s="27">
        <v>4</v>
      </c>
      <c r="C59" s="28">
        <v>1.64</v>
      </c>
      <c r="D59" s="28"/>
      <c r="E59" s="81">
        <v>3.6670000000000001E-3</v>
      </c>
      <c r="F59" s="29">
        <v>0.78300000000000003</v>
      </c>
      <c r="G59" s="29"/>
      <c r="H59" s="29"/>
      <c r="I59" s="28"/>
      <c r="J59" s="28"/>
      <c r="K59" s="22"/>
      <c r="N59" s="27">
        <v>4</v>
      </c>
      <c r="O59" s="28">
        <v>4.8099999999999996</v>
      </c>
      <c r="P59" s="28"/>
      <c r="Q59" s="82">
        <v>0.96543900000000005</v>
      </c>
      <c r="R59" s="29">
        <v>4.47</v>
      </c>
      <c r="S59" s="29"/>
      <c r="T59" s="29"/>
      <c r="U59" s="28"/>
      <c r="V59" s="28"/>
      <c r="W59" s="22"/>
      <c r="Z59" s="27">
        <v>4</v>
      </c>
      <c r="AA59" s="28">
        <v>4.53</v>
      </c>
      <c r="AB59" s="28"/>
      <c r="AC59" s="29"/>
      <c r="AD59" s="29"/>
      <c r="AE59" s="29"/>
      <c r="AF59" s="29"/>
      <c r="AG59" s="28"/>
      <c r="AH59" s="28"/>
      <c r="AI59" s="22"/>
    </row>
    <row r="60" spans="2:35">
      <c r="B60" s="27">
        <v>6</v>
      </c>
      <c r="C60" s="28">
        <v>4.0199999999999996</v>
      </c>
      <c r="D60" s="28">
        <v>3.4828000000000001</v>
      </c>
      <c r="E60" s="81">
        <v>0.51343399999999995</v>
      </c>
      <c r="F60" s="29">
        <v>3.59</v>
      </c>
      <c r="G60" s="29"/>
      <c r="H60" s="29"/>
      <c r="I60" s="28"/>
      <c r="J60" s="28"/>
      <c r="K60" s="22"/>
      <c r="N60" s="27">
        <v>6</v>
      </c>
      <c r="O60" s="28">
        <v>6.29</v>
      </c>
      <c r="P60" s="28">
        <v>5.2407000000000004</v>
      </c>
      <c r="Q60" s="82">
        <v>3.1218599999999999</v>
      </c>
      <c r="R60" s="29">
        <v>6.04</v>
      </c>
      <c r="S60" s="29"/>
      <c r="T60" s="29"/>
      <c r="U60" s="28"/>
      <c r="V60" s="28"/>
      <c r="W60" s="22"/>
      <c r="Z60" s="27">
        <v>6</v>
      </c>
      <c r="AA60" s="28">
        <v>5.88</v>
      </c>
      <c r="AB60" s="29"/>
      <c r="AC60" s="29"/>
      <c r="AD60" s="29"/>
      <c r="AE60" s="29"/>
      <c r="AF60" s="29"/>
      <c r="AG60" s="28"/>
      <c r="AH60" s="28"/>
      <c r="AI60" s="22"/>
    </row>
    <row r="61" spans="2:35">
      <c r="B61" s="27">
        <v>8</v>
      </c>
      <c r="C61" s="28">
        <v>5.36</v>
      </c>
      <c r="D61" s="28">
        <v>5.2572000000000001</v>
      </c>
      <c r="E61" s="81">
        <v>2.6065930000000002</v>
      </c>
      <c r="F61" s="29">
        <v>5.39</v>
      </c>
      <c r="G61" s="29"/>
      <c r="H61" s="29"/>
      <c r="I61" s="28"/>
      <c r="J61" s="28"/>
      <c r="K61" s="22"/>
      <c r="N61" s="27">
        <v>8</v>
      </c>
      <c r="O61" s="28">
        <v>8.6</v>
      </c>
      <c r="P61" s="28">
        <v>6.7262000000000004</v>
      </c>
      <c r="Q61" s="82">
        <v>5.1297519999999999</v>
      </c>
      <c r="R61" s="29">
        <v>7.72</v>
      </c>
      <c r="S61" s="29"/>
      <c r="T61" s="29"/>
      <c r="U61" s="28"/>
      <c r="V61" s="28"/>
      <c r="W61" s="22"/>
      <c r="Z61" s="27">
        <v>8</v>
      </c>
      <c r="AA61" s="28">
        <v>7.87</v>
      </c>
      <c r="AB61" s="29"/>
      <c r="AC61" s="29"/>
      <c r="AD61" s="29"/>
      <c r="AE61" s="29"/>
      <c r="AF61" s="29"/>
      <c r="AG61" s="28"/>
      <c r="AH61" s="28"/>
      <c r="AI61" s="22"/>
    </row>
    <row r="62" spans="2:35">
      <c r="B62" s="27">
        <v>10</v>
      </c>
      <c r="C62" s="28">
        <v>6.95</v>
      </c>
      <c r="D62" s="28">
        <v>6.6105999999999998</v>
      </c>
      <c r="E62" s="81">
        <v>4.3421820000000002</v>
      </c>
      <c r="F62" s="29">
        <v>6.58</v>
      </c>
      <c r="G62" s="29"/>
      <c r="H62" s="29"/>
      <c r="I62" s="28"/>
      <c r="J62" s="28"/>
      <c r="K62" s="22"/>
      <c r="N62" s="27">
        <v>10</v>
      </c>
      <c r="O62" s="28">
        <v>11.12</v>
      </c>
      <c r="P62" s="28">
        <v>8.7234999999999996</v>
      </c>
      <c r="Q62" s="82">
        <v>6.2217159999999998</v>
      </c>
      <c r="R62" s="29">
        <v>10.8</v>
      </c>
      <c r="S62" s="29"/>
      <c r="T62" s="29"/>
      <c r="U62" s="28"/>
      <c r="V62" s="28"/>
      <c r="W62" s="22"/>
      <c r="Z62" s="27">
        <v>10</v>
      </c>
      <c r="AA62" s="28">
        <v>10.62</v>
      </c>
      <c r="AB62" s="29"/>
      <c r="AC62" s="29"/>
      <c r="AD62" s="29"/>
      <c r="AE62" s="29"/>
      <c r="AF62" s="29"/>
      <c r="AG62" s="28"/>
      <c r="AH62" s="28"/>
      <c r="AI62" s="22"/>
    </row>
    <row r="63" spans="2:35">
      <c r="B63" s="27">
        <v>12</v>
      </c>
      <c r="C63" s="28">
        <v>9.75</v>
      </c>
      <c r="D63" s="28">
        <v>8.5336999999999996</v>
      </c>
      <c r="E63" s="81">
        <v>5.6569390000000004</v>
      </c>
      <c r="F63" s="29">
        <v>8.67</v>
      </c>
      <c r="G63" s="29"/>
      <c r="H63" s="29"/>
      <c r="I63" s="28"/>
      <c r="J63" s="28"/>
      <c r="K63" s="22"/>
      <c r="N63" s="27">
        <v>12</v>
      </c>
      <c r="O63" s="28">
        <v>12.91</v>
      </c>
      <c r="P63" s="28">
        <v>10.8775</v>
      </c>
      <c r="Q63" s="82">
        <v>9.3234049999999993</v>
      </c>
      <c r="R63" s="29">
        <v>12.5</v>
      </c>
      <c r="S63" s="29"/>
      <c r="T63" s="29"/>
      <c r="U63" s="28"/>
      <c r="V63" s="28"/>
      <c r="W63" s="22"/>
      <c r="Z63" s="27">
        <v>12</v>
      </c>
      <c r="AA63" s="28">
        <v>12.58</v>
      </c>
      <c r="AB63" s="29"/>
      <c r="AC63" s="29"/>
      <c r="AD63" s="29"/>
      <c r="AE63" s="29"/>
      <c r="AF63" s="29"/>
      <c r="AG63" s="28"/>
      <c r="AH63" s="28"/>
      <c r="AI63" s="22"/>
    </row>
    <row r="64" spans="2:35">
      <c r="B64" s="27">
        <v>14</v>
      </c>
      <c r="C64" s="28">
        <v>13.08</v>
      </c>
      <c r="D64" s="28">
        <v>11.017799999999999</v>
      </c>
      <c r="E64" s="81">
        <v>7.8289470000000003</v>
      </c>
      <c r="F64" s="29">
        <v>12.1</v>
      </c>
      <c r="G64" s="29"/>
      <c r="H64" s="29"/>
      <c r="I64" s="28"/>
      <c r="J64" s="28"/>
      <c r="K64" s="22"/>
      <c r="N64" s="27">
        <v>14</v>
      </c>
      <c r="O64" s="28">
        <v>14.73</v>
      </c>
      <c r="P64" s="28">
        <v>12.6602</v>
      </c>
      <c r="Q64" s="82">
        <v>11.33588</v>
      </c>
      <c r="R64" s="29">
        <v>14.1</v>
      </c>
      <c r="S64" s="29"/>
      <c r="T64" s="29"/>
      <c r="U64" s="28"/>
      <c r="V64" s="28"/>
      <c r="W64" s="22"/>
      <c r="Z64" s="27">
        <v>14</v>
      </c>
      <c r="AA64" s="28">
        <v>14.54</v>
      </c>
      <c r="AB64" s="29"/>
      <c r="AC64" s="29"/>
      <c r="AD64" s="29"/>
      <c r="AE64" s="29"/>
      <c r="AF64" s="29"/>
      <c r="AG64" s="28"/>
      <c r="AH64" s="28"/>
      <c r="AI64" s="22"/>
    </row>
    <row r="65" spans="2:35">
      <c r="B65" s="27">
        <v>16</v>
      </c>
      <c r="C65" s="28">
        <v>15.27</v>
      </c>
      <c r="D65" s="78">
        <v>13.361700000000001</v>
      </c>
      <c r="E65" s="81">
        <v>11.39273</v>
      </c>
      <c r="F65" s="29">
        <v>14.7</v>
      </c>
      <c r="G65" s="29"/>
      <c r="H65" s="29"/>
      <c r="I65" s="28"/>
      <c r="J65" s="28"/>
      <c r="K65" s="22"/>
      <c r="N65" s="27">
        <v>16</v>
      </c>
      <c r="O65" s="28">
        <v>15.92</v>
      </c>
      <c r="P65" s="28">
        <v>13.9229</v>
      </c>
      <c r="Q65" s="82">
        <v>13.120979999999999</v>
      </c>
      <c r="R65" s="29">
        <v>15.6</v>
      </c>
      <c r="S65" s="29"/>
      <c r="T65" s="29"/>
      <c r="U65" s="28"/>
      <c r="V65" s="28"/>
      <c r="W65" s="22"/>
      <c r="Z65" s="27">
        <v>16</v>
      </c>
      <c r="AA65" s="28">
        <v>15.82</v>
      </c>
      <c r="AB65" s="29"/>
      <c r="AC65" s="29"/>
      <c r="AD65" s="29"/>
      <c r="AE65" s="29"/>
      <c r="AF65" s="29"/>
      <c r="AG65" s="28"/>
      <c r="AH65" s="28"/>
      <c r="AI65" s="22"/>
    </row>
    <row r="66" spans="2:35">
      <c r="B66" s="27">
        <v>18</v>
      </c>
      <c r="C66" s="28">
        <v>16.23</v>
      </c>
      <c r="D66" s="28">
        <v>15.037100000000001</v>
      </c>
      <c r="E66" s="81">
        <v>13.95623</v>
      </c>
      <c r="F66" s="29">
        <v>16.2</v>
      </c>
      <c r="G66" s="29"/>
      <c r="H66" s="29"/>
      <c r="I66" s="28"/>
      <c r="J66" s="28"/>
      <c r="K66" s="22"/>
      <c r="N66" s="27">
        <v>18</v>
      </c>
      <c r="O66" s="28">
        <v>16.36</v>
      </c>
      <c r="P66" s="28">
        <v>15.094900000000001</v>
      </c>
      <c r="Q66" s="82">
        <v>14.487080000000001</v>
      </c>
      <c r="R66" s="29">
        <v>16.399999999999999</v>
      </c>
      <c r="S66" s="29"/>
      <c r="T66" s="29"/>
      <c r="U66" s="28"/>
      <c r="V66" s="28"/>
      <c r="W66" s="22"/>
      <c r="Z66" s="27">
        <v>18</v>
      </c>
      <c r="AA66" s="28">
        <v>16.329999999999998</v>
      </c>
      <c r="AB66" s="29"/>
      <c r="AC66" s="29"/>
      <c r="AD66" s="29"/>
      <c r="AE66" s="29"/>
      <c r="AF66" s="29"/>
      <c r="AG66" s="28"/>
      <c r="AH66" s="28"/>
      <c r="AI66" s="22"/>
    </row>
    <row r="67" spans="2:35">
      <c r="B67" s="27">
        <v>20</v>
      </c>
      <c r="C67" s="28">
        <v>16.46</v>
      </c>
      <c r="D67" s="28">
        <v>16.093499999999999</v>
      </c>
      <c r="E67" s="81">
        <v>15.55979</v>
      </c>
      <c r="F67" s="29">
        <v>16.5</v>
      </c>
      <c r="G67" s="29"/>
      <c r="H67" s="29"/>
      <c r="I67" s="28"/>
      <c r="J67" s="28"/>
      <c r="K67" s="22"/>
      <c r="N67" s="27">
        <v>20</v>
      </c>
      <c r="O67" s="28">
        <v>16.48</v>
      </c>
      <c r="P67" s="28">
        <v>16.11</v>
      </c>
      <c r="Q67" s="82">
        <v>15.86693</v>
      </c>
      <c r="R67" s="29">
        <v>16.5</v>
      </c>
      <c r="S67" s="29"/>
      <c r="T67" s="29"/>
      <c r="U67" s="28"/>
      <c r="V67" s="28"/>
      <c r="W67" s="22"/>
      <c r="Z67" s="27">
        <v>20</v>
      </c>
      <c r="AA67" s="28">
        <v>16.47</v>
      </c>
      <c r="AB67" s="29"/>
      <c r="AC67" s="29"/>
      <c r="AD67" s="29"/>
      <c r="AE67" s="29"/>
      <c r="AF67" s="29"/>
      <c r="AG67" s="28"/>
      <c r="AH67" s="28"/>
      <c r="AI67" s="22"/>
    </row>
    <row r="68" spans="2:35">
      <c r="B68" s="27">
        <v>22</v>
      </c>
      <c r="C68" s="28">
        <v>16.489999999999998</v>
      </c>
      <c r="D68" s="28">
        <v>16.489599999999999</v>
      </c>
      <c r="E68" s="29"/>
      <c r="F68" s="29">
        <v>16.5</v>
      </c>
      <c r="G68" s="29"/>
      <c r="H68" s="29"/>
      <c r="I68" s="28"/>
      <c r="J68" s="28"/>
      <c r="K68" s="22"/>
      <c r="N68" s="27">
        <v>22</v>
      </c>
      <c r="O68" s="28">
        <v>16.5</v>
      </c>
      <c r="P68" s="28">
        <v>16.4649</v>
      </c>
      <c r="Q68" s="29"/>
      <c r="R68" s="29">
        <v>16.5</v>
      </c>
      <c r="S68" s="29"/>
      <c r="T68" s="29"/>
      <c r="U68" s="28"/>
      <c r="V68" s="28"/>
      <c r="W68" s="22"/>
      <c r="Z68" s="27">
        <v>22</v>
      </c>
      <c r="AA68" s="28">
        <v>16.5</v>
      </c>
      <c r="AB68" s="29"/>
      <c r="AC68" s="29"/>
      <c r="AD68" s="29"/>
      <c r="AE68" s="29"/>
      <c r="AF68" s="29"/>
      <c r="AG68" s="28"/>
      <c r="AH68" s="28"/>
      <c r="AI68" s="22"/>
    </row>
    <row r="69" spans="2:35">
      <c r="B69" s="27"/>
      <c r="C69" s="28"/>
      <c r="D69" s="29"/>
      <c r="E69" s="29"/>
      <c r="F69" s="29"/>
      <c r="G69" s="29"/>
      <c r="H69" s="29"/>
      <c r="I69" s="28"/>
      <c r="J69" s="28"/>
      <c r="K69" s="22"/>
      <c r="N69" s="27"/>
      <c r="O69" s="28"/>
      <c r="P69" s="29"/>
      <c r="Q69" s="29"/>
      <c r="R69" s="29"/>
      <c r="S69" s="29"/>
      <c r="T69" s="29"/>
      <c r="U69" s="28"/>
      <c r="V69" s="28"/>
      <c r="W69" s="22"/>
      <c r="Z69" s="27"/>
      <c r="AA69" s="28"/>
      <c r="AB69" s="29"/>
      <c r="AC69" s="29"/>
      <c r="AD69" s="29"/>
      <c r="AE69" s="29"/>
      <c r="AF69" s="29"/>
      <c r="AG69" s="28"/>
      <c r="AH69" s="28"/>
      <c r="AI69" s="22"/>
    </row>
    <row r="70" spans="2:35">
      <c r="B70" s="27"/>
      <c r="C70" s="28"/>
      <c r="D70" s="29"/>
      <c r="E70" s="29"/>
      <c r="F70" s="29"/>
      <c r="G70" s="29"/>
      <c r="H70" s="29"/>
      <c r="I70" s="28"/>
      <c r="J70" s="28"/>
      <c r="K70" s="22"/>
      <c r="N70" s="27"/>
      <c r="O70" s="28"/>
      <c r="P70" s="29"/>
      <c r="Q70" s="29"/>
      <c r="R70" s="29"/>
      <c r="S70" s="29"/>
      <c r="T70" s="29"/>
      <c r="U70" s="28"/>
      <c r="V70" s="28"/>
      <c r="W70" s="22"/>
      <c r="Z70" s="27"/>
      <c r="AA70" s="28"/>
      <c r="AB70" s="29"/>
      <c r="AC70" s="29"/>
      <c r="AD70" s="29"/>
      <c r="AE70" s="29"/>
      <c r="AF70" s="29"/>
      <c r="AG70" s="28"/>
      <c r="AH70" s="28"/>
      <c r="AI70" s="22"/>
    </row>
    <row r="71" spans="2:35">
      <c r="B71" s="27"/>
      <c r="C71" s="28"/>
      <c r="D71" s="29"/>
      <c r="E71" s="29"/>
      <c r="F71" s="29"/>
      <c r="G71" s="29"/>
      <c r="H71" s="29"/>
      <c r="I71" s="28"/>
      <c r="J71" s="28"/>
      <c r="K71" s="22"/>
      <c r="N71" s="27"/>
      <c r="O71" s="28"/>
      <c r="P71" s="29"/>
      <c r="Q71" s="29"/>
      <c r="R71" s="29"/>
      <c r="S71" s="29"/>
      <c r="T71" s="29"/>
      <c r="U71" s="28"/>
      <c r="V71" s="28"/>
      <c r="W71" s="22"/>
      <c r="Z71" s="27"/>
      <c r="AA71" s="28"/>
      <c r="AB71" s="29"/>
      <c r="AC71" s="29"/>
      <c r="AD71" s="29"/>
      <c r="AE71" s="29"/>
      <c r="AF71" s="29"/>
      <c r="AG71" s="28"/>
      <c r="AH71" s="28"/>
      <c r="AI71" s="22"/>
    </row>
    <row r="72" spans="2:35">
      <c r="B72" s="27"/>
      <c r="C72" s="28"/>
      <c r="D72" s="29"/>
      <c r="E72" s="29"/>
      <c r="F72" s="29"/>
      <c r="G72" s="29"/>
      <c r="H72" s="29"/>
      <c r="I72" s="28"/>
      <c r="J72" s="30"/>
      <c r="K72" s="22"/>
      <c r="N72" s="27"/>
      <c r="O72" s="28"/>
      <c r="P72" s="29"/>
      <c r="Q72" s="29"/>
      <c r="R72" s="29"/>
      <c r="S72" s="29"/>
      <c r="T72" s="29"/>
      <c r="U72" s="28"/>
      <c r="V72" s="30"/>
      <c r="W72" s="22"/>
      <c r="Z72" s="27"/>
      <c r="AA72" s="28"/>
      <c r="AB72" s="29"/>
      <c r="AC72" s="29"/>
      <c r="AD72" s="29"/>
      <c r="AE72" s="29"/>
      <c r="AF72" s="29"/>
      <c r="AG72" s="28"/>
      <c r="AH72" s="30"/>
      <c r="AI72" s="22"/>
    </row>
    <row r="73" spans="2:35">
      <c r="B73" s="27"/>
      <c r="C73" s="29"/>
      <c r="D73" s="29"/>
      <c r="E73" s="29"/>
      <c r="F73" s="29"/>
      <c r="G73" s="29"/>
      <c r="H73" s="29"/>
      <c r="I73" s="28"/>
      <c r="J73" s="31"/>
      <c r="K73" s="22"/>
      <c r="N73" s="27"/>
      <c r="O73" s="29"/>
      <c r="P73" s="29"/>
      <c r="Q73" s="29"/>
      <c r="R73" s="29"/>
      <c r="S73" s="29"/>
      <c r="T73" s="29"/>
      <c r="U73" s="28"/>
      <c r="V73" s="31"/>
      <c r="W73" s="22"/>
      <c r="Z73" s="27"/>
      <c r="AA73" s="29"/>
      <c r="AB73" s="29"/>
      <c r="AC73" s="29"/>
      <c r="AD73" s="29"/>
      <c r="AE73" s="29"/>
      <c r="AF73" s="29"/>
      <c r="AG73" s="28"/>
      <c r="AH73" s="31"/>
      <c r="AI73" s="22"/>
    </row>
    <row r="74" spans="2:35">
      <c r="B74" s="27"/>
      <c r="C74" s="29"/>
      <c r="D74" s="29"/>
      <c r="E74" s="29"/>
      <c r="F74" s="29"/>
      <c r="G74" s="29"/>
      <c r="H74" s="29"/>
      <c r="I74" s="29"/>
      <c r="J74" s="29"/>
      <c r="K74" s="22"/>
      <c r="N74" s="27"/>
      <c r="O74" s="29"/>
      <c r="P74" s="29"/>
      <c r="Q74" s="29"/>
      <c r="R74" s="29"/>
      <c r="S74" s="29"/>
      <c r="T74" s="29"/>
      <c r="U74" s="29"/>
      <c r="V74" s="29"/>
      <c r="W74" s="22"/>
      <c r="Z74" s="27"/>
      <c r="AA74" s="29"/>
      <c r="AB74" s="29"/>
      <c r="AC74" s="29"/>
      <c r="AD74" s="29"/>
      <c r="AE74" s="29"/>
      <c r="AF74" s="29"/>
      <c r="AG74" s="29"/>
      <c r="AH74" s="29"/>
      <c r="AI74" s="22"/>
    </row>
    <row r="75" spans="2:35" ht="15.75" thickBot="1">
      <c r="B75" s="27"/>
      <c r="C75" s="29"/>
      <c r="D75" s="29"/>
      <c r="E75" s="29"/>
      <c r="F75" s="29"/>
      <c r="G75" s="29"/>
      <c r="H75" s="29"/>
      <c r="I75" s="29"/>
      <c r="J75" s="29"/>
      <c r="K75" s="36"/>
      <c r="N75" s="27"/>
      <c r="O75" s="29"/>
      <c r="P75" s="29"/>
      <c r="Q75" s="29"/>
      <c r="R75" s="29"/>
      <c r="S75" s="29"/>
      <c r="T75" s="29"/>
      <c r="U75" s="29"/>
      <c r="V75" s="29"/>
      <c r="W75" s="36"/>
      <c r="Z75" s="27"/>
      <c r="AA75" s="29"/>
      <c r="AB75" s="29"/>
      <c r="AC75" s="29"/>
      <c r="AD75" s="29"/>
      <c r="AE75" s="29"/>
      <c r="AF75" s="29"/>
      <c r="AG75" s="29"/>
      <c r="AH75" s="29"/>
      <c r="AI75" s="36"/>
    </row>
    <row r="76" spans="2:35" ht="30.75" thickBot="1">
      <c r="B76" s="32" t="s">
        <v>108</v>
      </c>
      <c r="C76" s="33">
        <f ca="1">IFERROR(FORECAST(LOG10($B$77),OFFSET($B$56,MATCH($B$77,C$57:C$75,1),0,2,1),LOG10(OFFSET(C$56,MATCH($B$77,C$57:C$75,1),0,2,1))),"")</f>
        <v>13.154047053261682</v>
      </c>
      <c r="D76" s="33">
        <f t="shared" ref="D76:J76" ca="1" si="3">IFERROR(FORECAST(LOG10($B$77),OFFSET($B$56,MATCH($B$77,D$57:D$75,1),0,2,1),LOG10(OFFSET(D$56,MATCH($B$77,D$57:D$75,1),0,2,1))),"")</f>
        <v>14.490402649587093</v>
      </c>
      <c r="E76" s="33">
        <f t="shared" ca="1" si="3"/>
        <v>16.136301258089517</v>
      </c>
      <c r="F76" s="33">
        <f t="shared" ca="1" si="3"/>
        <v>13.721609914689255</v>
      </c>
      <c r="G76" s="33" t="str">
        <f t="shared" ca="1" si="3"/>
        <v/>
      </c>
      <c r="H76" s="33" t="str">
        <f t="shared" ca="1" si="3"/>
        <v/>
      </c>
      <c r="I76" s="33" t="str">
        <f t="shared" ca="1" si="3"/>
        <v/>
      </c>
      <c r="J76" s="33" t="str">
        <f t="shared" ca="1" si="3"/>
        <v/>
      </c>
      <c r="K76" s="34" t="str">
        <f ca="1">IFERROR(FORECAST(LOG10($B$77),OFFSET($B$56,MATCH($B$77,K$57:K$75,1),0,2,1),LOG10(OFFSET(K$56,MATCH($B$77,K$57:K$75,1),0,2,1))),"")</f>
        <v/>
      </c>
      <c r="N76" s="32" t="s">
        <v>108</v>
      </c>
      <c r="O76" s="33">
        <f ca="1">IFERROR(FORECAST(LOG10($N$77),OFFSET($N$56,MATCH($N$77,O$57:O$75,1),0,2,1),LOG10(OFFSET(O$56,MATCH($N$77,O$57:O$75,1),0,2,1))),"")</f>
        <v>10.510011246805782</v>
      </c>
      <c r="P76" s="33">
        <f t="shared" ref="P76:W76" ca="1" si="4">IFERROR(FORECAST(LOG10($N$77),OFFSET($N$56,MATCH($N$77,P$57:P$75,1),0,2,1),LOG10(OFFSET(P$56,MATCH($N$77,P$57:P$75,1),0,2,1))),"")</f>
        <v>12.792139183807294</v>
      </c>
      <c r="Q76" s="33">
        <f t="shared" ca="1" si="4"/>
        <v>14.257573603898059</v>
      </c>
      <c r="R76" s="33">
        <f t="shared" ca="1" si="4"/>
        <v>10.920226469381426</v>
      </c>
      <c r="S76" s="33" t="str">
        <f t="shared" ca="1" si="4"/>
        <v/>
      </c>
      <c r="T76" s="33" t="str">
        <f t="shared" ca="1" si="4"/>
        <v/>
      </c>
      <c r="U76" s="33" t="str">
        <f t="shared" ca="1" si="4"/>
        <v/>
      </c>
      <c r="V76" s="33" t="str">
        <f t="shared" ca="1" si="4"/>
        <v/>
      </c>
      <c r="W76" s="34" t="str">
        <f t="shared" ca="1" si="4"/>
        <v/>
      </c>
      <c r="Z76" s="32" t="s">
        <v>108</v>
      </c>
      <c r="AA76" s="33">
        <f ca="1">IFERROR(FORECAST(LOG10($Z$77),OFFSET($Z$56,MATCH($Z$77,AA$57:AA$75,1),0,2,1),LOG10(OFFSET(AA$56,MATCH($Z$77,AA$57:AA$75,1),0,2,1))),"")</f>
        <v>10.992714240009942</v>
      </c>
      <c r="AB76" s="33" t="str">
        <f t="shared" ref="AB76:AI76" ca="1" si="5">IFERROR(FORECAST(LOG10($Z$77),OFFSET($Z$56,MATCH($Z$77,AB$57:AB$75,1),0,2,1),LOG10(OFFSET(AB$56,MATCH($Z$77,AB$57:AB$75,1),0,2,1))),"")</f>
        <v/>
      </c>
      <c r="AC76" s="33" t="str">
        <f t="shared" ca="1" si="5"/>
        <v/>
      </c>
      <c r="AD76" s="33" t="str">
        <f t="shared" ca="1" si="5"/>
        <v/>
      </c>
      <c r="AE76" s="33" t="str">
        <f t="shared" ca="1" si="5"/>
        <v/>
      </c>
      <c r="AF76" s="33" t="str">
        <f t="shared" ca="1" si="5"/>
        <v/>
      </c>
      <c r="AG76" s="33" t="str">
        <f t="shared" ca="1" si="5"/>
        <v/>
      </c>
      <c r="AH76" s="33" t="str">
        <f t="shared" ca="1" si="5"/>
        <v/>
      </c>
      <c r="AI76" s="34" t="str">
        <f t="shared" ca="1" si="5"/>
        <v/>
      </c>
    </row>
    <row r="77" spans="2:35">
      <c r="B77" s="35">
        <f>0.7*'PDSCH FRCs'!$F$23</f>
        <v>11.551399999999999</v>
      </c>
      <c r="N77" s="35">
        <f>0.7*'PDSCH FRCs'!$F$23</f>
        <v>11.551399999999999</v>
      </c>
      <c r="Z77" s="35">
        <f>0.7*'PDSCH FRCs'!$F$23</f>
        <v>11.551399999999999</v>
      </c>
    </row>
  </sheetData>
  <mergeCells count="12">
    <mergeCell ref="B5:B6"/>
    <mergeCell ref="C5:K5"/>
    <mergeCell ref="AA55:AI55"/>
    <mergeCell ref="N5:N6"/>
    <mergeCell ref="O5:W5"/>
    <mergeCell ref="Z5:Z6"/>
    <mergeCell ref="AA5:AI5"/>
    <mergeCell ref="B55:B56"/>
    <mergeCell ref="C55:K55"/>
    <mergeCell ref="N55:N56"/>
    <mergeCell ref="O55:W55"/>
    <mergeCell ref="Z55:Z56"/>
  </mergeCells>
  <phoneticPr fontId="15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7"/>
  <sheetViews>
    <sheetView topLeftCell="A37" zoomScale="70" zoomScaleNormal="70" workbookViewId="0">
      <selection activeCell="R57" sqref="R57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</cols>
  <sheetData>
    <row r="2" spans="1:23" ht="18.75">
      <c r="B2" s="76" t="s">
        <v>136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23" ht="21">
      <c r="A3" s="25"/>
      <c r="B3" s="37" t="s">
        <v>65</v>
      </c>
    </row>
    <row r="5" spans="1:23" ht="15" customHeight="1">
      <c r="B5" s="123" t="s">
        <v>107</v>
      </c>
      <c r="C5" s="125" t="s">
        <v>133</v>
      </c>
      <c r="D5" s="126"/>
      <c r="E5" s="126"/>
      <c r="F5" s="126"/>
      <c r="G5" s="126"/>
      <c r="H5" s="126"/>
      <c r="I5" s="126"/>
      <c r="J5" s="126"/>
      <c r="K5" s="127"/>
      <c r="N5" s="123" t="s">
        <v>107</v>
      </c>
      <c r="O5" s="125" t="s">
        <v>109</v>
      </c>
      <c r="P5" s="126"/>
      <c r="Q5" s="126"/>
      <c r="R5" s="126"/>
      <c r="S5" s="126"/>
      <c r="T5" s="126"/>
      <c r="U5" s="126"/>
      <c r="V5" s="126"/>
      <c r="W5" s="127"/>
    </row>
    <row r="6" spans="1:23">
      <c r="B6" s="124"/>
      <c r="C6" s="26" t="str">
        <f>Summary!$H$1</f>
        <v>Intel</v>
      </c>
      <c r="D6" s="26" t="s">
        <v>150</v>
      </c>
      <c r="E6" s="26" t="str">
        <f>Summary!$N$1</f>
        <v>LG</v>
      </c>
      <c r="F6" s="26" t="s">
        <v>154</v>
      </c>
      <c r="G6" s="26" t="str">
        <f>Summary!$T$1</f>
        <v>Company 5</v>
      </c>
      <c r="H6" s="26" t="str">
        <f>Summary!$W$1</f>
        <v>Company 6</v>
      </c>
      <c r="I6" s="26" t="str">
        <f>Summary!$Z$1</f>
        <v>Company 7</v>
      </c>
      <c r="J6" s="26" t="str">
        <f>Summary!$AC$1</f>
        <v>Company 8</v>
      </c>
      <c r="K6" s="26" t="str">
        <f>Summary!$AF$1</f>
        <v>Company 9</v>
      </c>
      <c r="N6" s="124"/>
      <c r="O6" s="26" t="str">
        <f>Summary!$H$1</f>
        <v>Intel</v>
      </c>
      <c r="P6" s="26" t="s">
        <v>151</v>
      </c>
      <c r="Q6" s="26" t="str">
        <f>Summary!$N$1</f>
        <v>LG</v>
      </c>
      <c r="R6" s="26" t="s">
        <v>154</v>
      </c>
      <c r="S6" s="26" t="str">
        <f>Summary!$T$1</f>
        <v>Company 5</v>
      </c>
      <c r="T6" s="26" t="str">
        <f>Summary!$W$1</f>
        <v>Company 6</v>
      </c>
      <c r="U6" s="26" t="str">
        <f>Summary!$Z$1</f>
        <v>Company 7</v>
      </c>
      <c r="V6" s="26" t="str">
        <f>Summary!$AC$1</f>
        <v>Company 8</v>
      </c>
      <c r="W6" s="26" t="str">
        <f>Summary!$AF$1</f>
        <v>Company 9</v>
      </c>
    </row>
    <row r="7" spans="1:23">
      <c r="B7" s="27">
        <v>-8</v>
      </c>
      <c r="C7" s="28">
        <v>0</v>
      </c>
      <c r="D7" s="28"/>
      <c r="E7" s="29"/>
      <c r="F7" s="29"/>
      <c r="G7" s="29"/>
      <c r="H7" s="29"/>
      <c r="I7" s="28"/>
      <c r="J7" s="28"/>
      <c r="K7" s="22"/>
      <c r="N7" s="27">
        <v>-8</v>
      </c>
      <c r="O7" s="28">
        <v>0</v>
      </c>
      <c r="P7" s="28"/>
      <c r="Q7" s="29"/>
      <c r="R7" s="29"/>
      <c r="S7" s="29"/>
      <c r="T7" s="29"/>
      <c r="U7" s="28"/>
      <c r="V7" s="28"/>
      <c r="W7" s="22"/>
    </row>
    <row r="8" spans="1:23">
      <c r="B8" s="27">
        <v>-6</v>
      </c>
      <c r="C8" s="28">
        <v>0</v>
      </c>
      <c r="D8" s="28"/>
      <c r="E8" s="29"/>
      <c r="F8" s="29"/>
      <c r="G8" s="29"/>
      <c r="H8" s="29"/>
      <c r="I8" s="28"/>
      <c r="J8" s="28"/>
      <c r="K8" s="22"/>
      <c r="N8" s="27">
        <v>-6</v>
      </c>
      <c r="O8" s="28">
        <v>0.11</v>
      </c>
      <c r="P8" s="28"/>
      <c r="Q8" s="29"/>
      <c r="R8" s="29"/>
      <c r="S8" s="29"/>
      <c r="T8" s="29"/>
      <c r="U8" s="28"/>
      <c r="V8" s="28"/>
      <c r="W8" s="22"/>
    </row>
    <row r="9" spans="1:23">
      <c r="B9" s="27">
        <v>-4</v>
      </c>
      <c r="C9" s="28">
        <v>0.05</v>
      </c>
      <c r="D9" s="28">
        <v>0</v>
      </c>
      <c r="E9" s="83">
        <v>0</v>
      </c>
      <c r="F9" s="29">
        <v>0</v>
      </c>
      <c r="G9" s="29"/>
      <c r="H9" s="29"/>
      <c r="I9" s="28"/>
      <c r="J9" s="28"/>
      <c r="K9" s="22"/>
      <c r="N9" s="27">
        <v>-4</v>
      </c>
      <c r="O9" s="28">
        <v>1.58</v>
      </c>
      <c r="P9" s="28">
        <v>0.1764</v>
      </c>
      <c r="Q9" s="84">
        <v>0.13183900000000001</v>
      </c>
      <c r="R9" s="29">
        <v>0.247</v>
      </c>
      <c r="S9" s="29"/>
      <c r="T9" s="29"/>
      <c r="U9" s="28"/>
      <c r="V9" s="28"/>
      <c r="W9" s="22"/>
    </row>
    <row r="10" spans="1:23">
      <c r="B10" s="27">
        <v>-2</v>
      </c>
      <c r="C10" s="28">
        <v>1.06</v>
      </c>
      <c r="D10" s="28">
        <v>0</v>
      </c>
      <c r="E10" s="83">
        <v>0.14452599999999999</v>
      </c>
      <c r="F10" s="29">
        <v>0.28299999999999997</v>
      </c>
      <c r="G10" s="29"/>
      <c r="H10" s="29"/>
      <c r="I10" s="28"/>
      <c r="J10" s="28"/>
      <c r="K10" s="22"/>
      <c r="N10" s="27">
        <v>-2</v>
      </c>
      <c r="O10" s="28">
        <v>3.65</v>
      </c>
      <c r="P10" s="28">
        <v>1.9832000000000001</v>
      </c>
      <c r="Q10" s="84">
        <v>1.5214220000000001</v>
      </c>
      <c r="R10" s="29">
        <v>2.5499999999999998</v>
      </c>
      <c r="S10" s="29"/>
      <c r="T10" s="29"/>
      <c r="U10" s="28"/>
      <c r="V10" s="28"/>
      <c r="W10" s="22"/>
    </row>
    <row r="11" spans="1:23">
      <c r="B11" s="27">
        <v>0</v>
      </c>
      <c r="C11" s="28">
        <v>3.35</v>
      </c>
      <c r="D11" s="28">
        <v>0.42499999999999999</v>
      </c>
      <c r="E11" s="83">
        <v>1.7956829999999999</v>
      </c>
      <c r="F11" s="29">
        <v>2.72</v>
      </c>
      <c r="G11" s="29"/>
      <c r="H11" s="29"/>
      <c r="I11" s="28"/>
      <c r="J11" s="28"/>
      <c r="K11" s="22"/>
      <c r="N11" s="27">
        <v>0</v>
      </c>
      <c r="O11" s="28">
        <v>5.23</v>
      </c>
      <c r="P11" s="28">
        <v>4.2164999999999999</v>
      </c>
      <c r="Q11" s="84">
        <v>4.1719889999999999</v>
      </c>
      <c r="R11" s="29">
        <v>4.63</v>
      </c>
      <c r="S11" s="29"/>
      <c r="T11" s="29"/>
      <c r="U11" s="28"/>
      <c r="V11" s="28"/>
      <c r="W11" s="22"/>
    </row>
    <row r="12" spans="1:23">
      <c r="B12" s="27">
        <v>2</v>
      </c>
      <c r="C12" s="28">
        <v>5.16</v>
      </c>
      <c r="D12" s="28">
        <v>2.7208000000000001</v>
      </c>
      <c r="E12" s="83">
        <v>4.1892990000000001</v>
      </c>
      <c r="F12" s="29">
        <v>4.8099999999999996</v>
      </c>
      <c r="G12" s="29"/>
      <c r="H12" s="29"/>
      <c r="I12" s="28"/>
      <c r="J12" s="28"/>
      <c r="K12" s="22"/>
      <c r="N12" s="27">
        <v>2</v>
      </c>
      <c r="O12" s="28">
        <v>6.42</v>
      </c>
      <c r="P12" s="28">
        <v>5.6891999999999996</v>
      </c>
      <c r="Q12" s="84">
        <v>5.7397239999999998</v>
      </c>
      <c r="R12" s="29">
        <v>6.13</v>
      </c>
      <c r="S12" s="29"/>
      <c r="T12" s="29"/>
      <c r="U12" s="28"/>
      <c r="V12" s="28"/>
      <c r="W12" s="22"/>
    </row>
    <row r="13" spans="1:23">
      <c r="B13" s="27">
        <v>4</v>
      </c>
      <c r="C13" s="28">
        <v>6.31</v>
      </c>
      <c r="D13" s="28">
        <v>4.7615999999999996</v>
      </c>
      <c r="E13" s="83">
        <v>5.715401</v>
      </c>
      <c r="F13" s="29">
        <v>6.39</v>
      </c>
      <c r="G13" s="29"/>
      <c r="H13" s="29"/>
      <c r="I13" s="28"/>
      <c r="J13" s="28"/>
      <c r="K13" s="22"/>
      <c r="N13" s="27">
        <v>4</v>
      </c>
      <c r="O13" s="28">
        <v>8.86</v>
      </c>
      <c r="P13" s="28">
        <v>6.9599000000000002</v>
      </c>
      <c r="Q13" s="84">
        <v>7.2660270000000002</v>
      </c>
      <c r="R13" s="29">
        <v>7.98</v>
      </c>
      <c r="S13" s="29"/>
      <c r="T13" s="29"/>
      <c r="U13" s="28"/>
      <c r="V13" s="28"/>
      <c r="W13" s="22"/>
    </row>
    <row r="14" spans="1:23">
      <c r="B14" s="27">
        <v>6</v>
      </c>
      <c r="C14" s="28">
        <v>8.0500000000000007</v>
      </c>
      <c r="D14" s="28">
        <v>6.2432999999999996</v>
      </c>
      <c r="E14" s="83">
        <v>6.6893789999999997</v>
      </c>
      <c r="F14" s="29">
        <v>7.71</v>
      </c>
      <c r="G14" s="29"/>
      <c r="H14" s="29"/>
      <c r="I14" s="28"/>
      <c r="J14" s="28"/>
      <c r="K14" s="22"/>
      <c r="N14" s="27">
        <v>6</v>
      </c>
      <c r="O14" s="28">
        <v>11.66</v>
      </c>
      <c r="P14" s="28">
        <v>9.5435999999999996</v>
      </c>
      <c r="Q14" s="84">
        <v>10.082459999999999</v>
      </c>
      <c r="R14" s="29">
        <v>10.9</v>
      </c>
      <c r="S14" s="29"/>
      <c r="T14" s="29"/>
      <c r="U14" s="28"/>
      <c r="V14" s="28"/>
      <c r="W14" s="22"/>
    </row>
    <row r="15" spans="1:23">
      <c r="B15" s="27">
        <v>8</v>
      </c>
      <c r="C15" s="28">
        <v>11.78</v>
      </c>
      <c r="D15" s="28">
        <v>7.3032000000000004</v>
      </c>
      <c r="E15" s="83">
        <v>8.670083</v>
      </c>
      <c r="F15" s="29">
        <v>11.3</v>
      </c>
      <c r="G15" s="29"/>
      <c r="H15" s="29"/>
      <c r="I15" s="28"/>
      <c r="J15" s="28"/>
      <c r="K15" s="22"/>
      <c r="N15" s="27">
        <v>8</v>
      </c>
      <c r="O15" s="28">
        <v>13.1</v>
      </c>
      <c r="P15" s="28">
        <v>11.6487</v>
      </c>
      <c r="Q15" s="84">
        <v>11.927049999999999</v>
      </c>
      <c r="R15" s="29">
        <v>12.6</v>
      </c>
      <c r="S15" s="29"/>
      <c r="T15" s="29"/>
      <c r="U15" s="28"/>
      <c r="V15" s="28"/>
      <c r="W15" s="22"/>
    </row>
    <row r="16" spans="1:23">
      <c r="B16" s="27">
        <v>10</v>
      </c>
      <c r="C16" s="28">
        <v>13.41</v>
      </c>
      <c r="D16" s="28">
        <v>10.0694</v>
      </c>
      <c r="E16" s="83">
        <v>12.14423</v>
      </c>
      <c r="F16" s="29">
        <v>13.3</v>
      </c>
      <c r="G16" s="29"/>
      <c r="H16" s="29"/>
      <c r="I16" s="28"/>
      <c r="J16" s="28"/>
      <c r="K16" s="22"/>
      <c r="N16" s="27">
        <v>10</v>
      </c>
      <c r="O16" s="28">
        <v>13.55</v>
      </c>
      <c r="P16" s="28">
        <v>12.678100000000001</v>
      </c>
      <c r="Q16" s="84">
        <v>13.293950000000001</v>
      </c>
      <c r="R16" s="29">
        <v>13.4</v>
      </c>
      <c r="S16" s="29"/>
      <c r="T16" s="29"/>
      <c r="U16" s="28"/>
      <c r="V16" s="28"/>
      <c r="W16" s="22"/>
    </row>
    <row r="17" spans="2:23">
      <c r="B17" s="27">
        <v>12</v>
      </c>
      <c r="C17" s="28">
        <v>13.62</v>
      </c>
      <c r="D17" s="28">
        <v>12.9496</v>
      </c>
      <c r="E17" s="83">
        <v>13.54951</v>
      </c>
      <c r="F17" s="29">
        <v>13.6</v>
      </c>
      <c r="G17" s="29"/>
      <c r="H17" s="29"/>
      <c r="I17" s="28"/>
      <c r="J17" s="28"/>
      <c r="K17" s="22"/>
      <c r="N17" s="27">
        <v>12</v>
      </c>
      <c r="O17" s="28">
        <v>13.62</v>
      </c>
      <c r="P17" s="28">
        <v>13.4833</v>
      </c>
      <c r="Q17" s="84">
        <v>13.60253</v>
      </c>
      <c r="R17" s="29">
        <v>13.6</v>
      </c>
      <c r="S17" s="29"/>
      <c r="T17" s="29"/>
      <c r="U17" s="28"/>
      <c r="V17" s="28"/>
      <c r="W17" s="22"/>
    </row>
    <row r="18" spans="2:23">
      <c r="B18" s="27">
        <v>14</v>
      </c>
      <c r="C18" s="28">
        <v>13.62</v>
      </c>
      <c r="D18" s="28"/>
      <c r="E18" s="83">
        <v>13.619260000000001</v>
      </c>
      <c r="F18" s="29">
        <v>13.6</v>
      </c>
      <c r="G18" s="29"/>
      <c r="H18" s="29"/>
      <c r="I18" s="28"/>
      <c r="J18" s="28"/>
      <c r="K18" s="22"/>
      <c r="N18" s="27">
        <v>14</v>
      </c>
      <c r="O18" s="28">
        <v>13.62</v>
      </c>
      <c r="P18" s="28"/>
      <c r="Q18" s="84">
        <v>13.62079</v>
      </c>
      <c r="R18" s="29">
        <v>13.6</v>
      </c>
      <c r="S18" s="29"/>
      <c r="T18" s="29"/>
      <c r="U18" s="28"/>
      <c r="V18" s="28"/>
      <c r="W18" s="22"/>
    </row>
    <row r="19" spans="2:23">
      <c r="B19" s="27"/>
      <c r="C19" s="28"/>
      <c r="D19" s="29"/>
      <c r="E19" s="29"/>
      <c r="F19" s="29"/>
      <c r="G19" s="29"/>
      <c r="H19" s="29"/>
      <c r="I19" s="28"/>
      <c r="J19" s="28"/>
      <c r="K19" s="22"/>
      <c r="N19" s="27"/>
      <c r="O19" s="28"/>
      <c r="P19" s="29"/>
      <c r="Q19" s="29"/>
      <c r="R19" s="29"/>
      <c r="S19" s="29"/>
      <c r="T19" s="29"/>
      <c r="U19" s="28"/>
      <c r="V19" s="28"/>
      <c r="W19" s="22"/>
    </row>
    <row r="20" spans="2:23">
      <c r="B20" s="27"/>
      <c r="C20" s="28"/>
      <c r="D20" s="29"/>
      <c r="E20" s="29"/>
      <c r="F20" s="29"/>
      <c r="G20" s="29"/>
      <c r="H20" s="29"/>
      <c r="I20" s="28"/>
      <c r="J20" s="28"/>
      <c r="K20" s="22"/>
      <c r="N20" s="27"/>
      <c r="O20" s="28"/>
      <c r="P20" s="29"/>
      <c r="Q20" s="29"/>
      <c r="R20" s="29"/>
      <c r="S20" s="29"/>
      <c r="T20" s="29"/>
      <c r="U20" s="28"/>
      <c r="V20" s="28"/>
      <c r="W20" s="22"/>
    </row>
    <row r="21" spans="2:23">
      <c r="B21" s="27"/>
      <c r="C21" s="28"/>
      <c r="D21" s="29"/>
      <c r="E21" s="29"/>
      <c r="F21" s="29"/>
      <c r="G21" s="29"/>
      <c r="H21" s="29"/>
      <c r="I21" s="28"/>
      <c r="J21" s="28"/>
      <c r="K21" s="22"/>
      <c r="N21" s="27"/>
      <c r="O21" s="28"/>
      <c r="P21" s="29"/>
      <c r="Q21" s="29"/>
      <c r="R21" s="29"/>
      <c r="S21" s="29"/>
      <c r="T21" s="29"/>
      <c r="U21" s="28"/>
      <c r="V21" s="28"/>
      <c r="W21" s="22"/>
    </row>
    <row r="22" spans="2:23">
      <c r="B22" s="27"/>
      <c r="C22" s="28"/>
      <c r="D22" s="29"/>
      <c r="E22" s="29"/>
      <c r="F22" s="29"/>
      <c r="G22" s="29"/>
      <c r="H22" s="29"/>
      <c r="I22" s="28"/>
      <c r="J22" s="30"/>
      <c r="K22" s="22"/>
      <c r="N22" s="27"/>
      <c r="O22" s="28"/>
      <c r="P22" s="29"/>
      <c r="Q22" s="29"/>
      <c r="R22" s="29"/>
      <c r="S22" s="29"/>
      <c r="T22" s="29"/>
      <c r="U22" s="28"/>
      <c r="V22" s="30"/>
      <c r="W22" s="22"/>
    </row>
    <row r="23" spans="2:23">
      <c r="B23" s="27"/>
      <c r="C23" s="29"/>
      <c r="D23" s="29"/>
      <c r="E23" s="29"/>
      <c r="F23" s="29"/>
      <c r="G23" s="29"/>
      <c r="H23" s="29"/>
      <c r="I23" s="28"/>
      <c r="J23" s="31"/>
      <c r="K23" s="22"/>
      <c r="N23" s="27"/>
      <c r="O23" s="29"/>
      <c r="P23" s="29"/>
      <c r="Q23" s="29"/>
      <c r="R23" s="29"/>
      <c r="S23" s="29"/>
      <c r="T23" s="29"/>
      <c r="U23" s="28"/>
      <c r="V23" s="31"/>
      <c r="W23" s="22"/>
    </row>
    <row r="24" spans="2:23">
      <c r="B24" s="27"/>
      <c r="C24" s="29"/>
      <c r="D24" s="29"/>
      <c r="E24" s="29"/>
      <c r="F24" s="29"/>
      <c r="G24" s="29"/>
      <c r="H24" s="29"/>
      <c r="I24" s="29"/>
      <c r="J24" s="29"/>
      <c r="K24" s="22"/>
      <c r="N24" s="27"/>
      <c r="O24" s="29"/>
      <c r="P24" s="29"/>
      <c r="Q24" s="29"/>
      <c r="R24" s="29"/>
      <c r="S24" s="29"/>
      <c r="T24" s="29"/>
      <c r="U24" s="29"/>
      <c r="V24" s="29"/>
      <c r="W24" s="22"/>
    </row>
    <row r="25" spans="2:23" ht="15.75" thickBot="1">
      <c r="B25" s="27"/>
      <c r="C25" s="29"/>
      <c r="D25" s="29"/>
      <c r="E25" s="29"/>
      <c r="F25" s="29"/>
      <c r="G25" s="29"/>
      <c r="H25" s="29"/>
      <c r="I25" s="29"/>
      <c r="J25" s="29"/>
      <c r="K25" s="36"/>
      <c r="N25" s="27"/>
      <c r="O25" s="29"/>
      <c r="P25" s="29"/>
      <c r="Q25" s="29"/>
      <c r="R25" s="29"/>
      <c r="S25" s="29"/>
      <c r="T25" s="29"/>
      <c r="U25" s="29"/>
      <c r="V25" s="29"/>
      <c r="W25" s="36"/>
    </row>
    <row r="26" spans="2:23" ht="30.75" thickBot="1">
      <c r="B26" s="32" t="s">
        <v>108</v>
      </c>
      <c r="C26" s="33">
        <f ca="1">IFERROR(FORECAST(LOG10($B$27),OFFSET($B$6,MATCH($B$27,C$7:C$25,1),0,2,1),LOG10(OFFSET(C$6,MATCH($B$27,C$7:C$25,1),0,2,1))),"")</f>
        <v>6.8897012466680447</v>
      </c>
      <c r="D26" s="33">
        <f t="shared" ref="D26:K26" ca="1" si="0">IFERROR(FORECAST(LOG10($B$27),OFFSET($B$6,MATCH($B$27,D$7:D$25,1),0,2,1),LOG10(OFFSET(D$6,MATCH($B$27,D$7:D$25,1),0,2,1))),"")</f>
        <v>9.6608809656106676</v>
      </c>
      <c r="E26" s="33">
        <f t="shared" ca="1" si="0"/>
        <v>8.5648013292866487</v>
      </c>
      <c r="F26" s="33">
        <f t="shared" ca="1" si="0"/>
        <v>7.1118543594258394</v>
      </c>
      <c r="G26" s="33" t="str">
        <f t="shared" ca="1" si="0"/>
        <v/>
      </c>
      <c r="H26" s="33" t="str">
        <f t="shared" ca="1" si="0"/>
        <v/>
      </c>
      <c r="I26" s="33" t="str">
        <f t="shared" ca="1" si="0"/>
        <v/>
      </c>
      <c r="J26" s="33" t="str">
        <f t="shared" ca="1" si="0"/>
        <v/>
      </c>
      <c r="K26" s="34" t="str">
        <f t="shared" ca="1" si="0"/>
        <v/>
      </c>
      <c r="N26" s="32" t="s">
        <v>108</v>
      </c>
      <c r="O26" s="33">
        <f ca="1">IFERROR(FORECAST(LOG10($N$27),OFFSET($N$6,MATCH($N$27,O$7:O$25,1),0,2,1),LOG10(OFFSET(O$6,MATCH($N$27,O$7:O$25,1),0,2,1))),"")</f>
        <v>4.5352449169811813</v>
      </c>
      <c r="P26" s="33">
        <f t="shared" ref="P26:W26" ca="1" si="1">IFERROR(FORECAST(LOG10($N$27),OFFSET($N$6,MATCH($N$27,P$7:P$25,1),0,2,1),LOG10(OFFSET(P$6,MATCH($N$27,P$7:P$25,1),0,2,1))),"")</f>
        <v>5.9947405438387662</v>
      </c>
      <c r="Q26" s="33">
        <f t="shared" ca="1" si="1"/>
        <v>5.659591983705301</v>
      </c>
      <c r="R26" s="33">
        <f t="shared" ca="1" si="1"/>
        <v>5.1423233970544953</v>
      </c>
      <c r="S26" s="33" t="str">
        <f t="shared" ca="1" si="1"/>
        <v/>
      </c>
      <c r="T26" s="33" t="str">
        <f t="shared" ca="1" si="1"/>
        <v/>
      </c>
      <c r="U26" s="33" t="str">
        <f t="shared" ca="1" si="1"/>
        <v/>
      </c>
      <c r="V26" s="33" t="str">
        <f t="shared" ca="1" si="1"/>
        <v/>
      </c>
      <c r="W26" s="34" t="str">
        <f t="shared" ca="1" si="1"/>
        <v/>
      </c>
    </row>
    <row r="27" spans="2:23">
      <c r="B27" s="35">
        <f>0.7*'PDSCH FRCs'!$C$23</f>
        <v>9.5356799999999993</v>
      </c>
      <c r="N27" s="35">
        <f>0.7*'PDSCH FRCs'!$C$23</f>
        <v>9.5356799999999993</v>
      </c>
    </row>
    <row r="53" spans="2:23" ht="21">
      <c r="B53" s="37" t="s">
        <v>66</v>
      </c>
    </row>
    <row r="55" spans="2:23" ht="15" customHeight="1">
      <c r="B55" s="123" t="s">
        <v>107</v>
      </c>
      <c r="C55" s="125" t="s">
        <v>133</v>
      </c>
      <c r="D55" s="126"/>
      <c r="E55" s="126"/>
      <c r="F55" s="126"/>
      <c r="G55" s="126"/>
      <c r="H55" s="126"/>
      <c r="I55" s="126"/>
      <c r="J55" s="126"/>
      <c r="K55" s="127"/>
      <c r="N55" s="123" t="s">
        <v>107</v>
      </c>
      <c r="O55" s="125" t="s">
        <v>109</v>
      </c>
      <c r="P55" s="126"/>
      <c r="Q55" s="126"/>
      <c r="R55" s="126"/>
      <c r="S55" s="126"/>
      <c r="T55" s="126"/>
      <c r="U55" s="126"/>
      <c r="V55" s="126"/>
      <c r="W55" s="127"/>
    </row>
    <row r="56" spans="2:23">
      <c r="B56" s="124"/>
      <c r="C56" s="26" t="str">
        <f>Summary!$H$1</f>
        <v>Intel</v>
      </c>
      <c r="D56" s="26" t="s">
        <v>150</v>
      </c>
      <c r="E56" s="26" t="str">
        <f>Summary!$N$1</f>
        <v>LG</v>
      </c>
      <c r="F56" s="26" t="s">
        <v>154</v>
      </c>
      <c r="G56" s="26" t="str">
        <f>Summary!$T$1</f>
        <v>Company 5</v>
      </c>
      <c r="H56" s="26" t="str">
        <f>Summary!$W$1</f>
        <v>Company 6</v>
      </c>
      <c r="I56" s="26" t="str">
        <f>Summary!$Z$1</f>
        <v>Company 7</v>
      </c>
      <c r="J56" s="26" t="str">
        <f>Summary!$AC$1</f>
        <v>Company 8</v>
      </c>
      <c r="K56" s="26" t="str">
        <f>Summary!$AF$1</f>
        <v>Company 9</v>
      </c>
      <c r="N56" s="124"/>
      <c r="O56" s="26" t="str">
        <f>Summary!$H$1</f>
        <v>Intel</v>
      </c>
      <c r="P56" s="26" t="s">
        <v>151</v>
      </c>
      <c r="Q56" s="26" t="str">
        <f>Summary!$N$1</f>
        <v>LG</v>
      </c>
      <c r="R56" s="26" t="s">
        <v>154</v>
      </c>
      <c r="S56" s="26" t="str">
        <f>Summary!$T$1</f>
        <v>Company 5</v>
      </c>
      <c r="T56" s="26" t="str">
        <f>Summary!$W$1</f>
        <v>Company 6</v>
      </c>
      <c r="U56" s="26" t="str">
        <f>Summary!$Z$1</f>
        <v>Company 7</v>
      </c>
      <c r="V56" s="26" t="str">
        <f>Summary!$AC$1</f>
        <v>Company 8</v>
      </c>
      <c r="W56" s="26" t="str">
        <f>Summary!$AF$1</f>
        <v>Company 9</v>
      </c>
    </row>
    <row r="57" spans="2:23">
      <c r="B57" s="27">
        <v>-4</v>
      </c>
      <c r="C57" s="28">
        <v>0</v>
      </c>
      <c r="D57" s="28">
        <v>0</v>
      </c>
      <c r="E57" s="29"/>
      <c r="F57" s="29">
        <v>0</v>
      </c>
      <c r="G57" s="29"/>
      <c r="H57" s="29"/>
      <c r="I57" s="28"/>
      <c r="J57" s="28"/>
      <c r="K57" s="22"/>
      <c r="N57" s="27">
        <v>-4</v>
      </c>
      <c r="O57" s="28">
        <v>0.05</v>
      </c>
      <c r="P57" s="28">
        <v>0</v>
      </c>
      <c r="Q57" s="29"/>
      <c r="R57" s="29">
        <v>0</v>
      </c>
      <c r="S57" s="29"/>
      <c r="T57" s="29"/>
      <c r="U57" s="28"/>
      <c r="V57" s="28"/>
      <c r="W57" s="22"/>
    </row>
    <row r="58" spans="2:23">
      <c r="B58" s="27">
        <v>-2</v>
      </c>
      <c r="C58" s="28">
        <v>0.01</v>
      </c>
      <c r="D58" s="28">
        <v>0</v>
      </c>
      <c r="E58" s="85">
        <v>0</v>
      </c>
      <c r="F58" s="29">
        <v>0</v>
      </c>
      <c r="G58" s="29"/>
      <c r="H58" s="29"/>
      <c r="I58" s="28"/>
      <c r="J58" s="28"/>
      <c r="K58" s="22"/>
      <c r="N58" s="27">
        <v>-2</v>
      </c>
      <c r="O58" s="28">
        <v>1.2</v>
      </c>
      <c r="P58" s="28">
        <v>4.3400000000000001E-2</v>
      </c>
      <c r="Q58" s="86">
        <v>3.8939999999999999E-3</v>
      </c>
      <c r="R58" s="29">
        <v>0.159</v>
      </c>
      <c r="S58" s="29"/>
      <c r="T58" s="29"/>
      <c r="U58" s="28"/>
      <c r="V58" s="28"/>
      <c r="W58" s="22"/>
    </row>
    <row r="59" spans="2:23">
      <c r="B59" s="27">
        <v>0</v>
      </c>
      <c r="C59" s="28">
        <v>0.47</v>
      </c>
      <c r="D59" s="28">
        <v>0</v>
      </c>
      <c r="E59" s="85">
        <v>5.5009999999999998E-3</v>
      </c>
      <c r="F59" s="29">
        <v>7.4700000000000003E-2</v>
      </c>
      <c r="G59" s="29"/>
      <c r="H59" s="29"/>
      <c r="I59" s="28"/>
      <c r="J59" s="28"/>
      <c r="K59" s="22"/>
      <c r="N59" s="27">
        <v>0</v>
      </c>
      <c r="O59" s="28">
        <v>3.91</v>
      </c>
      <c r="P59" s="28">
        <v>1.2428999999999999</v>
      </c>
      <c r="Q59" s="86">
        <v>0.93944499999999997</v>
      </c>
      <c r="R59" s="29">
        <v>2.46</v>
      </c>
      <c r="S59" s="29"/>
      <c r="T59" s="29"/>
      <c r="U59" s="28"/>
      <c r="V59" s="28"/>
      <c r="W59" s="22"/>
    </row>
    <row r="60" spans="2:23">
      <c r="B60" s="27">
        <v>2</v>
      </c>
      <c r="C60" s="28">
        <v>2.79</v>
      </c>
      <c r="D60" s="28">
        <v>0.11119999999999999</v>
      </c>
      <c r="E60" s="85">
        <v>0.45288899999999999</v>
      </c>
      <c r="F60" s="29">
        <v>1.89</v>
      </c>
      <c r="G60" s="29"/>
      <c r="H60" s="29"/>
      <c r="I60" s="28"/>
      <c r="J60" s="28"/>
      <c r="K60" s="22"/>
      <c r="N60" s="27">
        <v>2</v>
      </c>
      <c r="O60" s="28">
        <v>5.36</v>
      </c>
      <c r="P60" s="28">
        <v>4.2957999999999998</v>
      </c>
      <c r="Q60" s="86">
        <v>3.8912969999999998</v>
      </c>
      <c r="R60" s="29">
        <v>5.09</v>
      </c>
      <c r="S60" s="29"/>
      <c r="T60" s="29"/>
      <c r="U60" s="28"/>
      <c r="V60" s="28"/>
      <c r="W60" s="22"/>
    </row>
    <row r="61" spans="2:23">
      <c r="B61" s="27">
        <v>4</v>
      </c>
      <c r="C61" s="28">
        <v>4.83</v>
      </c>
      <c r="D61" s="28">
        <v>2.2151999999999998</v>
      </c>
      <c r="E61" s="85">
        <v>2.7420870000000002</v>
      </c>
      <c r="F61" s="29">
        <v>4.95</v>
      </c>
      <c r="G61" s="29"/>
      <c r="H61" s="29"/>
      <c r="I61" s="28"/>
      <c r="J61" s="28"/>
      <c r="K61" s="22"/>
      <c r="N61" s="27">
        <v>4</v>
      </c>
      <c r="O61" s="28">
        <v>6.82</v>
      </c>
      <c r="P61" s="28">
        <v>5.8314000000000004</v>
      </c>
      <c r="Q61" s="86">
        <v>5.7474530000000001</v>
      </c>
      <c r="R61" s="29">
        <v>6.47</v>
      </c>
      <c r="S61" s="29"/>
      <c r="T61" s="29"/>
      <c r="U61" s="28"/>
      <c r="V61" s="28"/>
      <c r="W61" s="22"/>
    </row>
    <row r="62" spans="2:23">
      <c r="B62" s="27">
        <v>6</v>
      </c>
      <c r="C62" s="28">
        <v>6.14</v>
      </c>
      <c r="D62" s="28">
        <v>5.1223999999999998</v>
      </c>
      <c r="E62" s="85">
        <v>5.3707200000000004</v>
      </c>
      <c r="F62" s="29">
        <v>6.22</v>
      </c>
      <c r="G62" s="29"/>
      <c r="H62" s="29"/>
      <c r="I62" s="28"/>
      <c r="J62" s="28"/>
      <c r="K62" s="22"/>
      <c r="N62" s="27">
        <v>6</v>
      </c>
      <c r="O62" s="28">
        <v>8.82</v>
      </c>
      <c r="P62" s="28">
        <v>7.3147000000000002</v>
      </c>
      <c r="Q62" s="86">
        <v>6.9232420000000001</v>
      </c>
      <c r="R62" s="29">
        <v>8.27</v>
      </c>
      <c r="S62" s="29"/>
      <c r="T62" s="29"/>
      <c r="U62" s="28"/>
      <c r="V62" s="28"/>
      <c r="W62" s="22"/>
    </row>
    <row r="63" spans="2:23">
      <c r="B63" s="27">
        <v>8</v>
      </c>
      <c r="C63" s="28">
        <v>8.09</v>
      </c>
      <c r="D63" s="28">
        <v>6.1490999999999998</v>
      </c>
      <c r="E63" s="85">
        <v>6.1920130000000002</v>
      </c>
      <c r="F63" s="29">
        <v>8.01</v>
      </c>
      <c r="G63" s="29"/>
      <c r="H63" s="29"/>
      <c r="I63" s="28"/>
      <c r="J63" s="28"/>
      <c r="K63" s="22"/>
      <c r="N63" s="27">
        <v>8</v>
      </c>
      <c r="O63" s="28">
        <v>12.82</v>
      </c>
      <c r="P63" s="28">
        <v>9.3123000000000005</v>
      </c>
      <c r="Q63" s="86">
        <v>9.5531900000000007</v>
      </c>
      <c r="R63" s="29">
        <v>11.6</v>
      </c>
      <c r="S63" s="29"/>
      <c r="T63" s="29"/>
      <c r="U63" s="28"/>
      <c r="V63" s="28"/>
      <c r="W63" s="22"/>
    </row>
    <row r="64" spans="2:23">
      <c r="B64" s="27">
        <v>10</v>
      </c>
      <c r="C64" s="28">
        <v>11.99</v>
      </c>
      <c r="D64" s="28">
        <v>7.8383000000000003</v>
      </c>
      <c r="E64" s="85">
        <v>8.2184480000000004</v>
      </c>
      <c r="F64" s="29">
        <v>10.7</v>
      </c>
      <c r="G64" s="29"/>
      <c r="H64" s="29"/>
      <c r="I64" s="28"/>
      <c r="J64" s="28"/>
      <c r="K64" s="22"/>
      <c r="N64" s="27">
        <v>10</v>
      </c>
      <c r="O64" s="28">
        <v>15.94</v>
      </c>
      <c r="P64" s="28">
        <v>13.0503</v>
      </c>
      <c r="Q64" s="86">
        <v>13.883089999999999</v>
      </c>
      <c r="R64" s="29">
        <v>14.9</v>
      </c>
      <c r="S64" s="29"/>
      <c r="T64" s="29"/>
      <c r="U64" s="28"/>
      <c r="V64" s="28"/>
      <c r="W64" s="22"/>
    </row>
    <row r="65" spans="2:23">
      <c r="B65" s="27">
        <v>12</v>
      </c>
      <c r="C65" s="28">
        <v>16.440000000000001</v>
      </c>
      <c r="D65" s="28">
        <v>10.781000000000001</v>
      </c>
      <c r="E65" s="85">
        <v>13.021789999999999</v>
      </c>
      <c r="F65" s="29">
        <v>15.5</v>
      </c>
      <c r="G65" s="29"/>
      <c r="H65" s="29"/>
      <c r="I65" s="28"/>
      <c r="J65" s="28"/>
      <c r="K65" s="22"/>
      <c r="N65" s="27">
        <v>12</v>
      </c>
      <c r="O65" s="28">
        <v>17.329999999999998</v>
      </c>
      <c r="P65" s="28">
        <v>15.4406</v>
      </c>
      <c r="Q65" s="86">
        <v>16.165520000000001</v>
      </c>
      <c r="R65" s="29">
        <v>16.8</v>
      </c>
      <c r="S65" s="29"/>
      <c r="T65" s="29"/>
      <c r="U65" s="28"/>
      <c r="V65" s="28"/>
      <c r="W65" s="22"/>
    </row>
    <row r="66" spans="2:23">
      <c r="B66" s="27">
        <v>14</v>
      </c>
      <c r="C66" s="28">
        <v>17.600000000000001</v>
      </c>
      <c r="D66" s="28">
        <v>15.3447</v>
      </c>
      <c r="E66" s="85">
        <v>16.95214</v>
      </c>
      <c r="F66" s="29">
        <v>17.5</v>
      </c>
      <c r="G66" s="29"/>
      <c r="H66" s="29"/>
      <c r="I66" s="28"/>
      <c r="J66" s="28"/>
      <c r="K66" s="22"/>
      <c r="N66" s="27">
        <v>14</v>
      </c>
      <c r="O66" s="28">
        <v>17.68</v>
      </c>
      <c r="P66" s="28">
        <v>16.869299999999999</v>
      </c>
      <c r="Q66" s="86">
        <v>17.463370000000001</v>
      </c>
      <c r="R66" s="29">
        <v>17.600000000000001</v>
      </c>
      <c r="S66" s="29"/>
      <c r="T66" s="29"/>
      <c r="U66" s="28"/>
      <c r="V66" s="28"/>
      <c r="W66" s="22"/>
    </row>
    <row r="67" spans="2:23">
      <c r="B67" s="27">
        <v>16</v>
      </c>
      <c r="C67" s="28">
        <v>17.71</v>
      </c>
      <c r="D67" s="28">
        <v>17.539300000000001</v>
      </c>
      <c r="E67" s="85">
        <v>17.694179999999999</v>
      </c>
      <c r="F67" s="29">
        <v>17.7</v>
      </c>
      <c r="G67" s="29"/>
      <c r="H67" s="29"/>
      <c r="I67" s="28"/>
      <c r="J67" s="28"/>
      <c r="K67" s="22"/>
      <c r="N67" s="27">
        <v>16</v>
      </c>
      <c r="O67" s="28">
        <v>17.71</v>
      </c>
      <c r="P67" s="28">
        <v>17.618300000000001</v>
      </c>
      <c r="Q67" s="86">
        <v>17.700140000000001</v>
      </c>
      <c r="R67" s="29">
        <v>17.7</v>
      </c>
      <c r="S67" s="29"/>
      <c r="T67" s="29"/>
      <c r="U67" s="28"/>
      <c r="V67" s="28"/>
      <c r="W67" s="22"/>
    </row>
    <row r="68" spans="2:23">
      <c r="B68" s="27">
        <v>18</v>
      </c>
      <c r="C68" s="28">
        <v>17.71</v>
      </c>
      <c r="D68" s="28"/>
      <c r="E68" s="85">
        <v>17.711829999999999</v>
      </c>
      <c r="F68" s="29">
        <v>17.7</v>
      </c>
      <c r="G68" s="29"/>
      <c r="H68" s="29"/>
      <c r="I68" s="28"/>
      <c r="J68" s="28"/>
      <c r="K68" s="22"/>
      <c r="N68" s="27">
        <v>18</v>
      </c>
      <c r="O68" s="28">
        <v>17.71</v>
      </c>
      <c r="P68" s="28"/>
      <c r="Q68" s="86">
        <v>17.711829999999999</v>
      </c>
      <c r="R68" s="29">
        <v>17.7</v>
      </c>
      <c r="S68" s="29"/>
      <c r="T68" s="29"/>
      <c r="U68" s="28"/>
      <c r="V68" s="28"/>
      <c r="W68" s="22"/>
    </row>
    <row r="69" spans="2:23">
      <c r="B69" s="27"/>
      <c r="C69" s="28"/>
      <c r="D69" s="29"/>
      <c r="E69" s="29"/>
      <c r="F69" s="29"/>
      <c r="G69" s="29"/>
      <c r="H69" s="29"/>
      <c r="I69" s="28"/>
      <c r="J69" s="28"/>
      <c r="K69" s="22"/>
      <c r="N69" s="27"/>
      <c r="O69" s="28"/>
      <c r="P69" s="29"/>
      <c r="Q69" s="29"/>
      <c r="R69" s="29"/>
      <c r="S69" s="29"/>
      <c r="T69" s="29"/>
      <c r="U69" s="28"/>
      <c r="V69" s="28"/>
      <c r="W69" s="22"/>
    </row>
    <row r="70" spans="2:23">
      <c r="B70" s="27"/>
      <c r="C70" s="28"/>
      <c r="D70" s="29"/>
      <c r="E70" s="29"/>
      <c r="F70" s="29"/>
      <c r="G70" s="29"/>
      <c r="H70" s="29"/>
      <c r="I70" s="28"/>
      <c r="J70" s="28"/>
      <c r="K70" s="22"/>
      <c r="N70" s="27"/>
      <c r="O70" s="28"/>
      <c r="P70" s="29"/>
      <c r="Q70" s="29"/>
      <c r="R70" s="29"/>
      <c r="S70" s="29"/>
      <c r="T70" s="29"/>
      <c r="U70" s="28"/>
      <c r="V70" s="28"/>
      <c r="W70" s="22"/>
    </row>
    <row r="71" spans="2:23">
      <c r="B71" s="27"/>
      <c r="C71" s="28"/>
      <c r="D71" s="29"/>
      <c r="E71" s="29"/>
      <c r="F71" s="29"/>
      <c r="G71" s="29"/>
      <c r="H71" s="29"/>
      <c r="I71" s="28"/>
      <c r="J71" s="28"/>
      <c r="K71" s="22"/>
      <c r="N71" s="27"/>
      <c r="O71" s="28"/>
      <c r="P71" s="29"/>
      <c r="Q71" s="29"/>
      <c r="R71" s="29"/>
      <c r="S71" s="29"/>
      <c r="T71" s="29"/>
      <c r="U71" s="28"/>
      <c r="V71" s="28"/>
      <c r="W71" s="22"/>
    </row>
    <row r="72" spans="2:23">
      <c r="B72" s="27"/>
      <c r="C72" s="28"/>
      <c r="D72" s="29"/>
      <c r="E72" s="29"/>
      <c r="F72" s="29"/>
      <c r="G72" s="29"/>
      <c r="H72" s="29"/>
      <c r="I72" s="28"/>
      <c r="J72" s="30"/>
      <c r="K72" s="22"/>
      <c r="N72" s="27"/>
      <c r="O72" s="28"/>
      <c r="P72" s="29"/>
      <c r="Q72" s="29"/>
      <c r="R72" s="29"/>
      <c r="S72" s="29"/>
      <c r="T72" s="29"/>
      <c r="U72" s="28"/>
      <c r="V72" s="30"/>
      <c r="W72" s="22"/>
    </row>
    <row r="73" spans="2:23">
      <c r="B73" s="27"/>
      <c r="C73" s="29"/>
      <c r="D73" s="29"/>
      <c r="E73" s="29"/>
      <c r="F73" s="29"/>
      <c r="G73" s="29"/>
      <c r="H73" s="29"/>
      <c r="I73" s="28"/>
      <c r="J73" s="31"/>
      <c r="K73" s="22"/>
      <c r="N73" s="27"/>
      <c r="O73" s="29"/>
      <c r="P73" s="29"/>
      <c r="Q73" s="29"/>
      <c r="R73" s="29"/>
      <c r="S73" s="29"/>
      <c r="T73" s="29"/>
      <c r="U73" s="28"/>
      <c r="V73" s="31"/>
      <c r="W73" s="22"/>
    </row>
    <row r="74" spans="2:23">
      <c r="B74" s="27"/>
      <c r="C74" s="29"/>
      <c r="D74" s="29"/>
      <c r="E74" s="29"/>
      <c r="F74" s="29"/>
      <c r="G74" s="29"/>
      <c r="H74" s="29"/>
      <c r="I74" s="29"/>
      <c r="J74" s="29"/>
      <c r="K74" s="22"/>
      <c r="N74" s="27"/>
      <c r="O74" s="29"/>
      <c r="P74" s="29"/>
      <c r="Q74" s="29"/>
      <c r="R74" s="29"/>
      <c r="S74" s="29"/>
      <c r="T74" s="29"/>
      <c r="U74" s="29"/>
      <c r="V74" s="29"/>
      <c r="W74" s="22"/>
    </row>
    <row r="75" spans="2:23" ht="15.75" thickBot="1">
      <c r="B75" s="27"/>
      <c r="C75" s="29"/>
      <c r="D75" s="29"/>
      <c r="E75" s="29"/>
      <c r="F75" s="29"/>
      <c r="G75" s="29"/>
      <c r="H75" s="29"/>
      <c r="I75" s="29"/>
      <c r="J75" s="29"/>
      <c r="K75" s="36"/>
      <c r="N75" s="27"/>
      <c r="O75" s="29"/>
      <c r="P75" s="29"/>
      <c r="Q75" s="29"/>
      <c r="R75" s="29"/>
      <c r="S75" s="29"/>
      <c r="T75" s="29"/>
      <c r="U75" s="29"/>
      <c r="V75" s="29"/>
      <c r="W75" s="36"/>
    </row>
    <row r="76" spans="2:23" ht="30.75" thickBot="1">
      <c r="B76" s="32" t="s">
        <v>108</v>
      </c>
      <c r="C76" s="33">
        <f ca="1">IFERROR(FORECAST(LOG10($B$77),OFFSET($B$56,MATCH($B$77,C$57:C$75,1),0,2,1),LOG10(OFFSET(C$56,MATCH($B$77,C$57:C$75,1),0,2,1))),"")</f>
        <v>10.212229083128829</v>
      </c>
      <c r="D76" s="33">
        <f t="shared" ref="D76:K76" ca="1" si="2">IFERROR(FORECAST(LOG10($B$77),OFFSET($B$56,MATCH($B$77,D$57:D$75,1),0,2,1),LOG10(OFFSET(D$56,MATCH($B$77,D$57:D$75,1),0,2,1))),"")</f>
        <v>12.792000685162073</v>
      </c>
      <c r="E76" s="33">
        <f t="shared" ca="1" si="2"/>
        <v>11.786822589594239</v>
      </c>
      <c r="F76" s="33">
        <f t="shared" ca="1" si="2"/>
        <v>10.795062970318092</v>
      </c>
      <c r="G76" s="33" t="str">
        <f t="shared" ca="1" si="2"/>
        <v/>
      </c>
      <c r="H76" s="33" t="str">
        <f t="shared" ca="1" si="2"/>
        <v/>
      </c>
      <c r="I76" s="33" t="str">
        <f t="shared" ca="1" si="2"/>
        <v/>
      </c>
      <c r="J76" s="33" t="str">
        <f t="shared" ca="1" si="2"/>
        <v/>
      </c>
      <c r="K76" s="34" t="str">
        <f t="shared" ca="1" si="2"/>
        <v/>
      </c>
      <c r="N76" s="32" t="s">
        <v>108</v>
      </c>
      <c r="O76" s="33">
        <f ca="1">IFERROR(FORECAST(LOG10($N$77),OFFSET($N$56,MATCH($N$77,O$57:O$75,1),0,2,1),LOG10(OFFSET(O$56,MATCH($N$77,O$57:O$75,1),0,2,1))),"")</f>
        <v>7.821174341823415</v>
      </c>
      <c r="P76" s="33">
        <f t="shared" ref="P76:W76" ca="1" si="3">IFERROR(FORECAST(LOG10($N$77),OFFSET($N$56,MATCH($N$77,P$57:P$75,1),0,2,1),LOG10(OFFSET(P$56,MATCH($N$77,P$57:P$75,1),0,2,1))),"")</f>
        <v>9.6963112070634203</v>
      </c>
      <c r="Q76" s="33">
        <f t="shared" ca="1" si="3"/>
        <v>9.3948357239435385</v>
      </c>
      <c r="R76" s="33">
        <f t="shared" ca="1" si="3"/>
        <v>8.5317412275550772</v>
      </c>
      <c r="S76" s="33" t="str">
        <f t="shared" ca="1" si="3"/>
        <v/>
      </c>
      <c r="T76" s="33" t="str">
        <f t="shared" ca="1" si="3"/>
        <v/>
      </c>
      <c r="U76" s="33" t="str">
        <f t="shared" ca="1" si="3"/>
        <v/>
      </c>
      <c r="V76" s="33" t="str">
        <f t="shared" ca="1" si="3"/>
        <v/>
      </c>
      <c r="W76" s="34" t="str">
        <f t="shared" ca="1" si="3"/>
        <v/>
      </c>
    </row>
    <row r="77" spans="2:23">
      <c r="B77" s="35">
        <f>0.7*'PDSCH FRCs'!$D$23</f>
        <v>12.398399999999999</v>
      </c>
      <c r="N77" s="35">
        <f>0.7*'PDSCH FRCs'!$D$23</f>
        <v>12.398399999999999</v>
      </c>
    </row>
  </sheetData>
  <mergeCells count="8">
    <mergeCell ref="B55:B56"/>
    <mergeCell ref="C55:K55"/>
    <mergeCell ref="N55:N56"/>
    <mergeCell ref="O55:W55"/>
    <mergeCell ref="B5:B6"/>
    <mergeCell ref="C5:K5"/>
    <mergeCell ref="N5:N6"/>
    <mergeCell ref="O5:W5"/>
  </mergeCells>
  <phoneticPr fontId="15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7"/>
  <sheetViews>
    <sheetView zoomScale="70" zoomScaleNormal="70" workbookViewId="0">
      <selection activeCell="Z64" sqref="Z64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</cols>
  <sheetData>
    <row r="2" spans="1:23" ht="18.75">
      <c r="B2" s="76" t="s">
        <v>137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23" ht="21">
      <c r="A3" s="25"/>
      <c r="B3" s="37" t="s">
        <v>65</v>
      </c>
    </row>
    <row r="5" spans="1:23" ht="15" customHeight="1">
      <c r="B5" s="123" t="s">
        <v>107</v>
      </c>
      <c r="C5" s="125" t="s">
        <v>133</v>
      </c>
      <c r="D5" s="126"/>
      <c r="E5" s="126"/>
      <c r="F5" s="126"/>
      <c r="G5" s="126"/>
      <c r="H5" s="126"/>
      <c r="I5" s="126"/>
      <c r="J5" s="126"/>
      <c r="K5" s="127"/>
      <c r="N5" s="123" t="s">
        <v>107</v>
      </c>
      <c r="O5" s="125" t="s">
        <v>109</v>
      </c>
      <c r="P5" s="126"/>
      <c r="Q5" s="126"/>
      <c r="R5" s="126"/>
      <c r="S5" s="126"/>
      <c r="T5" s="126"/>
      <c r="U5" s="126"/>
      <c r="V5" s="126"/>
      <c r="W5" s="127"/>
    </row>
    <row r="6" spans="1:23">
      <c r="B6" s="124"/>
      <c r="C6" s="26" t="str">
        <f>Summary!$H$1</f>
        <v>Intel</v>
      </c>
      <c r="D6" s="26" t="s">
        <v>150</v>
      </c>
      <c r="E6" s="26" t="str">
        <f>Summary!$N$1</f>
        <v>LG</v>
      </c>
      <c r="F6" s="26" t="s">
        <v>154</v>
      </c>
      <c r="G6" s="26" t="str">
        <f>Summary!$T$1</f>
        <v>Company 5</v>
      </c>
      <c r="H6" s="26" t="str">
        <f>Summary!$W$1</f>
        <v>Company 6</v>
      </c>
      <c r="I6" s="26" t="str">
        <f>Summary!$Z$1</f>
        <v>Company 7</v>
      </c>
      <c r="J6" s="26" t="str">
        <f>Summary!$AC$1</f>
        <v>Company 8</v>
      </c>
      <c r="K6" s="26" t="str">
        <f>Summary!$AF$1</f>
        <v>Company 9</v>
      </c>
      <c r="N6" s="124"/>
      <c r="O6" s="26" t="str">
        <f>Summary!$H$1</f>
        <v>Intel</v>
      </c>
      <c r="P6" s="26" t="s">
        <v>151</v>
      </c>
      <c r="Q6" s="26" t="str">
        <f>Summary!$N$1</f>
        <v>LG</v>
      </c>
      <c r="R6" s="26" t="s">
        <v>154</v>
      </c>
      <c r="S6" s="26" t="str">
        <f>Summary!$T$1</f>
        <v>Company 5</v>
      </c>
      <c r="T6" s="26" t="str">
        <f>Summary!$W$1</f>
        <v>Company 6</v>
      </c>
      <c r="U6" s="26" t="str">
        <f>Summary!$Z$1</f>
        <v>Company 7</v>
      </c>
      <c r="V6" s="26" t="str">
        <f>Summary!$AC$1</f>
        <v>Company 8</v>
      </c>
      <c r="W6" s="26" t="str">
        <f>Summary!$AF$1</f>
        <v>Company 9</v>
      </c>
    </row>
    <row r="7" spans="1:23">
      <c r="B7" s="27">
        <v>-8</v>
      </c>
      <c r="C7" s="28">
        <v>0</v>
      </c>
      <c r="D7" s="28"/>
      <c r="E7" s="29"/>
      <c r="F7" s="29"/>
      <c r="G7" s="29"/>
      <c r="H7" s="29"/>
      <c r="I7" s="28"/>
      <c r="J7" s="28"/>
      <c r="K7" s="22"/>
      <c r="N7" s="27">
        <v>-8</v>
      </c>
      <c r="O7" s="28">
        <v>0</v>
      </c>
      <c r="P7" s="28"/>
      <c r="Q7" s="29"/>
      <c r="R7" s="29"/>
      <c r="S7" s="29"/>
      <c r="T7" s="29"/>
      <c r="U7" s="28"/>
      <c r="V7" s="28"/>
      <c r="W7" s="22"/>
    </row>
    <row r="8" spans="1:23">
      <c r="B8" s="27">
        <v>-6</v>
      </c>
      <c r="C8" s="28">
        <v>0</v>
      </c>
      <c r="D8" s="28"/>
      <c r="E8" s="29"/>
      <c r="F8" s="29"/>
      <c r="G8" s="29"/>
      <c r="H8" s="29"/>
      <c r="I8" s="28"/>
      <c r="J8" s="28"/>
      <c r="K8" s="22"/>
      <c r="N8" s="27">
        <v>-6</v>
      </c>
      <c r="O8" s="28">
        <v>0.02</v>
      </c>
      <c r="P8" s="28"/>
      <c r="Q8" s="29"/>
      <c r="R8" s="29"/>
      <c r="S8" s="29"/>
      <c r="T8" s="29"/>
      <c r="U8" s="28"/>
      <c r="V8" s="28"/>
      <c r="W8" s="22"/>
    </row>
    <row r="9" spans="1:23">
      <c r="B9" s="27">
        <v>-4</v>
      </c>
      <c r="C9" s="28">
        <v>0</v>
      </c>
      <c r="D9" s="28">
        <v>0</v>
      </c>
      <c r="E9" s="29"/>
      <c r="F9" s="29">
        <v>0</v>
      </c>
      <c r="G9" s="29"/>
      <c r="H9" s="29"/>
      <c r="I9" s="28"/>
      <c r="J9" s="28"/>
      <c r="K9" s="22"/>
      <c r="N9" s="27">
        <v>-4</v>
      </c>
      <c r="O9" s="28">
        <v>0.54</v>
      </c>
      <c r="P9" s="28">
        <v>0.81940000000000002</v>
      </c>
      <c r="Q9" s="29"/>
      <c r="R9" s="29">
        <v>0.218</v>
      </c>
      <c r="S9" s="29"/>
      <c r="T9" s="29"/>
      <c r="U9" s="28"/>
      <c r="V9" s="28"/>
      <c r="W9" s="22"/>
    </row>
    <row r="10" spans="1:23">
      <c r="B10" s="27">
        <v>-2</v>
      </c>
      <c r="C10" s="28">
        <v>0.32</v>
      </c>
      <c r="D10" s="28">
        <v>0.65600000000000003</v>
      </c>
      <c r="E10" s="29"/>
      <c r="F10" s="29">
        <v>0.218</v>
      </c>
      <c r="G10" s="29"/>
      <c r="H10" s="29"/>
      <c r="I10" s="28"/>
      <c r="J10" s="28"/>
      <c r="K10" s="22"/>
      <c r="N10" s="27">
        <v>-2</v>
      </c>
      <c r="O10" s="28">
        <v>2.2799999999999998</v>
      </c>
      <c r="P10" s="28">
        <v>2.8742999999999999</v>
      </c>
      <c r="Q10" s="29"/>
      <c r="R10" s="29">
        <v>1.52</v>
      </c>
      <c r="S10" s="29"/>
      <c r="T10" s="29"/>
      <c r="U10" s="28"/>
      <c r="V10" s="28"/>
      <c r="W10" s="22"/>
    </row>
    <row r="11" spans="1:23">
      <c r="B11" s="27">
        <v>0</v>
      </c>
      <c r="C11" s="28">
        <v>1.78</v>
      </c>
      <c r="D11" s="28">
        <v>2.802</v>
      </c>
      <c r="E11" s="90">
        <v>0.91110400000000002</v>
      </c>
      <c r="F11" s="29">
        <v>1.73</v>
      </c>
      <c r="G11" s="29"/>
      <c r="H11" s="29"/>
      <c r="I11" s="28"/>
      <c r="J11" s="28"/>
      <c r="K11" s="22"/>
      <c r="N11" s="27">
        <v>0</v>
      </c>
      <c r="O11" s="28">
        <v>3.86</v>
      </c>
      <c r="P11" s="28">
        <v>4.1668000000000003</v>
      </c>
      <c r="Q11" s="90">
        <v>3.8051080000000002</v>
      </c>
      <c r="R11" s="29">
        <v>2.71</v>
      </c>
      <c r="S11" s="29"/>
      <c r="T11" s="29"/>
      <c r="U11" s="28"/>
      <c r="V11" s="28"/>
      <c r="W11" s="22"/>
    </row>
    <row r="12" spans="1:23">
      <c r="B12" s="27">
        <v>2</v>
      </c>
      <c r="C12" s="28">
        <v>3.61</v>
      </c>
      <c r="D12" s="28">
        <v>4.2747000000000002</v>
      </c>
      <c r="E12" s="90">
        <v>3.042224</v>
      </c>
      <c r="F12" s="29">
        <v>2.82</v>
      </c>
      <c r="G12" s="29"/>
      <c r="H12" s="29"/>
      <c r="I12" s="28"/>
      <c r="J12" s="28"/>
      <c r="K12" s="22"/>
      <c r="N12" s="27">
        <v>2</v>
      </c>
      <c r="O12" s="28">
        <v>5.04</v>
      </c>
      <c r="P12" s="28">
        <v>5.2435</v>
      </c>
      <c r="Q12" s="90">
        <v>5.0532370000000002</v>
      </c>
      <c r="R12" s="29">
        <v>3.8</v>
      </c>
      <c r="S12" s="29"/>
      <c r="T12" s="29"/>
      <c r="U12" s="28"/>
      <c r="V12" s="28"/>
      <c r="W12" s="22"/>
    </row>
    <row r="13" spans="1:23">
      <c r="B13" s="27">
        <v>4</v>
      </c>
      <c r="C13" s="28">
        <v>4.9400000000000004</v>
      </c>
      <c r="D13" s="28">
        <v>5.3411</v>
      </c>
      <c r="E13" s="90">
        <v>4.4824700000000002</v>
      </c>
      <c r="F13" s="29">
        <v>3.85</v>
      </c>
      <c r="G13" s="29"/>
      <c r="H13" s="29"/>
      <c r="I13" s="28"/>
      <c r="J13" s="28"/>
      <c r="K13" s="22"/>
      <c r="N13" s="27">
        <v>4</v>
      </c>
      <c r="O13" s="28">
        <v>6.53</v>
      </c>
      <c r="P13" s="28">
        <v>6.5602</v>
      </c>
      <c r="Q13" s="90">
        <v>6.1287060000000002</v>
      </c>
      <c r="R13" s="29">
        <v>5.9</v>
      </c>
      <c r="S13" s="29"/>
      <c r="T13" s="29"/>
      <c r="U13" s="28"/>
      <c r="V13" s="28"/>
      <c r="W13" s="22"/>
    </row>
    <row r="14" spans="1:23">
      <c r="B14" s="27">
        <v>6</v>
      </c>
      <c r="C14" s="28">
        <v>6.01</v>
      </c>
      <c r="D14" s="28">
        <v>6.5888</v>
      </c>
      <c r="E14" s="90">
        <v>5.5869809999999998</v>
      </c>
      <c r="F14" s="29">
        <v>4.8600000000000003</v>
      </c>
      <c r="G14" s="29"/>
      <c r="H14" s="29"/>
      <c r="I14" s="28"/>
      <c r="J14" s="28"/>
      <c r="K14" s="22"/>
      <c r="N14" s="27">
        <v>6</v>
      </c>
      <c r="O14" s="28">
        <v>9.02</v>
      </c>
      <c r="P14" s="28">
        <v>8.7146000000000008</v>
      </c>
      <c r="Q14" s="90">
        <v>8.4509430000000005</v>
      </c>
      <c r="R14" s="29">
        <v>9.18</v>
      </c>
      <c r="S14" s="29"/>
      <c r="T14" s="29"/>
      <c r="U14" s="28"/>
      <c r="V14" s="28"/>
      <c r="W14" s="22"/>
    </row>
    <row r="15" spans="1:23">
      <c r="B15" s="27">
        <v>8</v>
      </c>
      <c r="C15" s="28">
        <v>8.6199999999999992</v>
      </c>
      <c r="D15" s="28">
        <v>8.9838000000000005</v>
      </c>
      <c r="E15" s="90">
        <v>6.6820839999999997</v>
      </c>
      <c r="F15" s="29">
        <v>9.4700000000000006</v>
      </c>
      <c r="G15" s="29"/>
      <c r="H15" s="29"/>
      <c r="I15" s="28"/>
      <c r="J15" s="28"/>
      <c r="K15" s="22"/>
      <c r="N15" s="27">
        <v>8</v>
      </c>
      <c r="O15" s="28">
        <v>10.86</v>
      </c>
      <c r="P15" s="28">
        <v>10.1591</v>
      </c>
      <c r="Q15" s="90">
        <v>10.47899</v>
      </c>
      <c r="R15" s="29">
        <v>11.1</v>
      </c>
      <c r="S15" s="29"/>
      <c r="T15" s="29"/>
      <c r="U15" s="28"/>
      <c r="V15" s="28"/>
      <c r="W15" s="22"/>
    </row>
    <row r="16" spans="1:23">
      <c r="B16" s="27">
        <v>10</v>
      </c>
      <c r="C16" s="28">
        <v>10.98</v>
      </c>
      <c r="D16" s="28">
        <v>10.7018</v>
      </c>
      <c r="E16" s="90">
        <v>9.505903</v>
      </c>
      <c r="F16" s="29">
        <v>11.3</v>
      </c>
      <c r="G16" s="29"/>
      <c r="H16" s="29"/>
      <c r="I16" s="28"/>
      <c r="J16" s="28"/>
      <c r="K16" s="22"/>
      <c r="N16" s="27">
        <v>10</v>
      </c>
      <c r="O16" s="28">
        <v>11.32</v>
      </c>
      <c r="P16" s="28">
        <v>11.105399999999999</v>
      </c>
      <c r="Q16" s="90">
        <v>11.28725</v>
      </c>
      <c r="R16" s="29">
        <v>11.4</v>
      </c>
      <c r="S16" s="29"/>
      <c r="T16" s="29"/>
      <c r="U16" s="28"/>
      <c r="V16" s="28"/>
      <c r="W16" s="22"/>
    </row>
    <row r="17" spans="2:23">
      <c r="B17" s="27">
        <v>12</v>
      </c>
      <c r="C17" s="28">
        <v>11.4</v>
      </c>
      <c r="D17" s="28">
        <v>11.369899999999999</v>
      </c>
      <c r="E17" s="90">
        <v>11.16042</v>
      </c>
      <c r="F17" s="29">
        <v>11.4</v>
      </c>
      <c r="G17" s="29"/>
      <c r="H17" s="29"/>
      <c r="I17" s="28"/>
      <c r="J17" s="28"/>
      <c r="K17" s="22"/>
      <c r="N17" s="27">
        <v>12</v>
      </c>
      <c r="O17" s="28">
        <v>11.42</v>
      </c>
      <c r="P17" s="28">
        <v>11.4213</v>
      </c>
      <c r="Q17" s="90">
        <v>11.425560000000001</v>
      </c>
      <c r="R17" s="29">
        <v>11.4</v>
      </c>
      <c r="S17" s="29"/>
      <c r="T17" s="29"/>
      <c r="U17" s="28"/>
      <c r="V17" s="28"/>
      <c r="W17" s="22"/>
    </row>
    <row r="18" spans="2:23">
      <c r="B18" s="27">
        <v>14</v>
      </c>
      <c r="C18" s="28">
        <v>11.44</v>
      </c>
      <c r="D18" s="28">
        <v>11.438499999999999</v>
      </c>
      <c r="E18" s="90">
        <v>11.4275</v>
      </c>
      <c r="F18" s="29">
        <v>11.4</v>
      </c>
      <c r="G18" s="29"/>
      <c r="H18" s="29"/>
      <c r="I18" s="28"/>
      <c r="J18" s="28"/>
      <c r="K18" s="22"/>
      <c r="N18" s="27">
        <v>14</v>
      </c>
      <c r="O18" s="28">
        <v>11.44</v>
      </c>
      <c r="P18" s="28">
        <v>11.4358</v>
      </c>
      <c r="Q18" s="90">
        <v>11.435879999999999</v>
      </c>
      <c r="R18" s="29">
        <v>11.4</v>
      </c>
      <c r="S18" s="29"/>
      <c r="T18" s="29"/>
      <c r="U18" s="28"/>
      <c r="V18" s="28"/>
      <c r="W18" s="22"/>
    </row>
    <row r="19" spans="2:23">
      <c r="B19" s="27"/>
      <c r="C19" s="28"/>
      <c r="D19" s="29"/>
      <c r="E19" s="29"/>
      <c r="F19" s="29"/>
      <c r="G19" s="29"/>
      <c r="H19" s="29"/>
      <c r="I19" s="28"/>
      <c r="J19" s="28"/>
      <c r="K19" s="22"/>
      <c r="N19" s="27"/>
      <c r="O19" s="28"/>
      <c r="P19" s="29"/>
      <c r="Q19" s="29"/>
      <c r="R19" s="29"/>
      <c r="S19" s="29"/>
      <c r="T19" s="29"/>
      <c r="U19" s="28"/>
      <c r="V19" s="28"/>
      <c r="W19" s="22"/>
    </row>
    <row r="20" spans="2:23">
      <c r="B20" s="27"/>
      <c r="C20" s="28"/>
      <c r="D20" s="29"/>
      <c r="E20" s="29"/>
      <c r="F20" s="29"/>
      <c r="G20" s="29"/>
      <c r="H20" s="29"/>
      <c r="I20" s="28"/>
      <c r="J20" s="28"/>
      <c r="K20" s="22"/>
      <c r="N20" s="27"/>
      <c r="O20" s="28"/>
      <c r="P20" s="29"/>
      <c r="Q20" s="29"/>
      <c r="R20" s="29"/>
      <c r="S20" s="29"/>
      <c r="T20" s="29"/>
      <c r="U20" s="28"/>
      <c r="V20" s="28"/>
      <c r="W20" s="22"/>
    </row>
    <row r="21" spans="2:23">
      <c r="B21" s="27"/>
      <c r="C21" s="28"/>
      <c r="D21" s="29"/>
      <c r="E21" s="29"/>
      <c r="F21" s="29"/>
      <c r="G21" s="29"/>
      <c r="H21" s="29"/>
      <c r="I21" s="28"/>
      <c r="J21" s="28"/>
      <c r="K21" s="22"/>
      <c r="N21" s="27"/>
      <c r="O21" s="28"/>
      <c r="P21" s="29"/>
      <c r="Q21" s="29"/>
      <c r="R21" s="29"/>
      <c r="S21" s="29"/>
      <c r="T21" s="29"/>
      <c r="U21" s="28"/>
      <c r="V21" s="28"/>
      <c r="W21" s="22"/>
    </row>
    <row r="22" spans="2:23">
      <c r="B22" s="27"/>
      <c r="C22" s="28"/>
      <c r="D22" s="29"/>
      <c r="E22" s="29"/>
      <c r="F22" s="29"/>
      <c r="G22" s="29"/>
      <c r="H22" s="29"/>
      <c r="I22" s="28"/>
      <c r="J22" s="30"/>
      <c r="K22" s="22"/>
      <c r="N22" s="27"/>
      <c r="O22" s="28"/>
      <c r="P22" s="29"/>
      <c r="Q22" s="29"/>
      <c r="R22" s="29"/>
      <c r="S22" s="29"/>
      <c r="T22" s="29"/>
      <c r="U22" s="28"/>
      <c r="V22" s="30"/>
      <c r="W22" s="22"/>
    </row>
    <row r="23" spans="2:23">
      <c r="B23" s="27"/>
      <c r="C23" s="29"/>
      <c r="D23" s="29"/>
      <c r="E23" s="29"/>
      <c r="F23" s="29"/>
      <c r="G23" s="29"/>
      <c r="H23" s="29"/>
      <c r="I23" s="28"/>
      <c r="J23" s="31"/>
      <c r="K23" s="22"/>
      <c r="N23" s="27"/>
      <c r="O23" s="29"/>
      <c r="P23" s="29"/>
      <c r="Q23" s="29"/>
      <c r="R23" s="29"/>
      <c r="S23" s="29"/>
      <c r="T23" s="29"/>
      <c r="U23" s="28"/>
      <c r="V23" s="31"/>
      <c r="W23" s="22"/>
    </row>
    <row r="24" spans="2:23">
      <c r="B24" s="27"/>
      <c r="C24" s="29"/>
      <c r="D24" s="29"/>
      <c r="E24" s="29"/>
      <c r="F24" s="29"/>
      <c r="G24" s="29"/>
      <c r="H24" s="29"/>
      <c r="I24" s="29"/>
      <c r="J24" s="29"/>
      <c r="K24" s="22"/>
      <c r="N24" s="27"/>
      <c r="O24" s="29"/>
      <c r="P24" s="29"/>
      <c r="Q24" s="29"/>
      <c r="R24" s="29"/>
      <c r="S24" s="29"/>
      <c r="T24" s="29"/>
      <c r="U24" s="29"/>
      <c r="V24" s="29"/>
      <c r="W24" s="22"/>
    </row>
    <row r="25" spans="2:23" ht="15.75" thickBot="1">
      <c r="B25" s="27"/>
      <c r="C25" s="29"/>
      <c r="D25" s="29"/>
      <c r="E25" s="29"/>
      <c r="F25" s="29"/>
      <c r="G25" s="29"/>
      <c r="H25" s="29"/>
      <c r="I25" s="29"/>
      <c r="J25" s="29"/>
      <c r="K25" s="36"/>
      <c r="N25" s="27"/>
      <c r="O25" s="29"/>
      <c r="P25" s="29"/>
      <c r="Q25" s="29"/>
      <c r="R25" s="29"/>
      <c r="S25" s="29"/>
      <c r="T25" s="29"/>
      <c r="U25" s="29"/>
      <c r="V25" s="29"/>
      <c r="W25" s="36"/>
    </row>
    <row r="26" spans="2:23" ht="30.75" thickBot="1">
      <c r="B26" s="32" t="s">
        <v>108</v>
      </c>
      <c r="C26" s="33">
        <f ca="1">IFERROR(FORECAST(LOG10($B$27),OFFSET($B$6,MATCH($B$27,C$7:C$25,1),0,2,1),LOG10(OFFSET(C$6,MATCH($B$27,C$7:C$25,1),0,2,1))),"")</f>
        <v>7.5896762313895891</v>
      </c>
      <c r="D26" s="33">
        <f t="shared" ref="D26:K26" ca="1" si="0">IFERROR(FORECAST(LOG10($B$27),OFFSET($B$6,MATCH($B$27,D$7:D$25,1),0,2,1),LOG10(OFFSET(D$6,MATCH($B$27,D$7:D$25,1),0,2,1))),"")</f>
        <v>7.2560491147479134</v>
      </c>
      <c r="E26" s="33">
        <f t="shared" ca="1" si="0"/>
        <v>9.0250785727537099</v>
      </c>
      <c r="F26" s="33">
        <f t="shared" ca="1" si="0"/>
        <v>7.4962075328205113</v>
      </c>
      <c r="G26" s="33" t="str">
        <f t="shared" ca="1" si="0"/>
        <v/>
      </c>
      <c r="H26" s="33" t="str">
        <f t="shared" ca="1" si="0"/>
        <v/>
      </c>
      <c r="I26" s="33" t="str">
        <f t="shared" ca="1" si="0"/>
        <v/>
      </c>
      <c r="J26" s="33" t="str">
        <f t="shared" ca="1" si="0"/>
        <v/>
      </c>
      <c r="K26" s="34" t="str">
        <f t="shared" ca="1" si="0"/>
        <v/>
      </c>
      <c r="N26" s="32" t="s">
        <v>108</v>
      </c>
      <c r="O26" s="33">
        <f ca="1">IFERROR(FORECAST(LOG10($N$27),OFFSET($N$6,MATCH($N$27,O$7:O$25,1),0,2,1),LOG10(OFFSET(O$6,MATCH($N$27,O$7:O$25,1),0,2,1))),"")</f>
        <v>5.2610576548880381</v>
      </c>
      <c r="P26" s="33">
        <f t="shared" ref="P26:W26" ca="1" si="1">IFERROR(FORECAST(LOG10($N$27),OFFSET($N$6,MATCH($N$27,P$7:P$25,1),0,2,1),LOG10(OFFSET(P$6,MATCH($N$27,P$7:P$25,1),0,2,1))),"")</f>
        <v>5.4020083014239848</v>
      </c>
      <c r="Q26" s="33">
        <f t="shared" ca="1" si="1"/>
        <v>5.6626974975261088</v>
      </c>
      <c r="R26" s="33">
        <f t="shared" ca="1" si="1"/>
        <v>5.3804855763292387</v>
      </c>
      <c r="S26" s="33" t="str">
        <f t="shared" ca="1" si="1"/>
        <v/>
      </c>
      <c r="T26" s="33" t="str">
        <f t="shared" ca="1" si="1"/>
        <v/>
      </c>
      <c r="U26" s="33" t="str">
        <f t="shared" ca="1" si="1"/>
        <v/>
      </c>
      <c r="V26" s="33" t="str">
        <f t="shared" ca="1" si="1"/>
        <v/>
      </c>
      <c r="W26" s="34" t="str">
        <f t="shared" ca="1" si="1"/>
        <v/>
      </c>
    </row>
    <row r="27" spans="2:23">
      <c r="B27" s="35">
        <f>0.7*'PDSCH FRCs'!$K$25</f>
        <v>8.0052000000000003</v>
      </c>
      <c r="N27" s="35">
        <f>0.7*'PDSCH FRCs'!$K$25</f>
        <v>8.0052000000000003</v>
      </c>
    </row>
    <row r="53" spans="2:23" ht="21">
      <c r="B53" s="37" t="s">
        <v>66</v>
      </c>
    </row>
    <row r="55" spans="2:23" ht="15" customHeight="1">
      <c r="B55" s="123" t="s">
        <v>107</v>
      </c>
      <c r="C55" s="125" t="s">
        <v>133</v>
      </c>
      <c r="D55" s="126"/>
      <c r="E55" s="126"/>
      <c r="F55" s="126"/>
      <c r="G55" s="126"/>
      <c r="H55" s="126"/>
      <c r="I55" s="126"/>
      <c r="J55" s="126"/>
      <c r="K55" s="127"/>
      <c r="N55" s="123" t="s">
        <v>107</v>
      </c>
      <c r="O55" s="125" t="s">
        <v>109</v>
      </c>
      <c r="P55" s="126"/>
      <c r="Q55" s="126"/>
      <c r="R55" s="126"/>
      <c r="S55" s="126"/>
      <c r="T55" s="126"/>
      <c r="U55" s="126"/>
      <c r="V55" s="126"/>
      <c r="W55" s="127"/>
    </row>
    <row r="56" spans="2:23">
      <c r="B56" s="124"/>
      <c r="C56" s="26" t="str">
        <f>Summary!$H$1</f>
        <v>Intel</v>
      </c>
      <c r="D56" s="26" t="s">
        <v>151</v>
      </c>
      <c r="E56" s="26" t="str">
        <f>Summary!$N$1</f>
        <v>LG</v>
      </c>
      <c r="F56" s="26" t="s">
        <v>154</v>
      </c>
      <c r="G56" s="26" t="str">
        <f>Summary!$T$1</f>
        <v>Company 5</v>
      </c>
      <c r="H56" s="26" t="str">
        <f>Summary!$W$1</f>
        <v>Company 6</v>
      </c>
      <c r="I56" s="26" t="str">
        <f>Summary!$Z$1</f>
        <v>Company 7</v>
      </c>
      <c r="J56" s="26" t="str">
        <f>Summary!$AC$1</f>
        <v>Company 8</v>
      </c>
      <c r="K56" s="26" t="str">
        <f>Summary!$AF$1</f>
        <v>Company 9</v>
      </c>
      <c r="N56" s="124"/>
      <c r="O56" s="26" t="str">
        <f>Summary!$H$1</f>
        <v>Intel</v>
      </c>
      <c r="P56" s="26" t="s">
        <v>150</v>
      </c>
      <c r="Q56" s="26" t="str">
        <f>Summary!$N$1</f>
        <v>LG</v>
      </c>
      <c r="R56" s="26" t="s">
        <v>154</v>
      </c>
      <c r="S56" s="26" t="str">
        <f>Summary!$T$1</f>
        <v>Company 5</v>
      </c>
      <c r="T56" s="26" t="str">
        <f>Summary!$W$1</f>
        <v>Company 6</v>
      </c>
      <c r="U56" s="26" t="str">
        <f>Summary!$Z$1</f>
        <v>Company 7</v>
      </c>
      <c r="V56" s="26" t="str">
        <f>Summary!$AC$1</f>
        <v>Company 8</v>
      </c>
      <c r="W56" s="26" t="str">
        <f>Summary!$AF$1</f>
        <v>Company 9</v>
      </c>
    </row>
    <row r="57" spans="2:23">
      <c r="B57" s="27">
        <v>-4</v>
      </c>
      <c r="C57" s="28">
        <v>0</v>
      </c>
      <c r="D57" s="28">
        <v>0</v>
      </c>
      <c r="E57" s="29"/>
      <c r="F57" s="29">
        <v>0</v>
      </c>
      <c r="G57" s="29"/>
      <c r="H57" s="29"/>
      <c r="I57" s="28"/>
      <c r="J57" s="28"/>
      <c r="K57" s="22"/>
      <c r="N57" s="27">
        <v>-4</v>
      </c>
      <c r="O57" s="28">
        <v>0</v>
      </c>
      <c r="P57" s="28">
        <v>0</v>
      </c>
      <c r="Q57" s="29"/>
      <c r="R57" s="29">
        <v>0</v>
      </c>
      <c r="S57" s="29"/>
      <c r="T57" s="29"/>
      <c r="U57" s="28"/>
      <c r="V57" s="28"/>
      <c r="W57" s="22"/>
    </row>
    <row r="58" spans="2:23">
      <c r="B58" s="27">
        <v>-2</v>
      </c>
      <c r="C58" s="28">
        <v>0</v>
      </c>
      <c r="D58" s="28">
        <v>0</v>
      </c>
      <c r="E58" s="29"/>
      <c r="F58" s="29">
        <v>0</v>
      </c>
      <c r="G58" s="29"/>
      <c r="H58" s="29"/>
      <c r="I58" s="28"/>
      <c r="J58" s="28"/>
      <c r="K58" s="22"/>
      <c r="N58" s="27">
        <v>-2</v>
      </c>
      <c r="O58" s="28">
        <v>0.25</v>
      </c>
      <c r="P58">
        <v>0.31323091894468913</v>
      </c>
      <c r="Q58" s="29"/>
      <c r="R58" s="29">
        <v>3.1099999999999999E-2</v>
      </c>
      <c r="S58" s="29"/>
      <c r="T58" s="29"/>
      <c r="U58" s="28"/>
      <c r="V58" s="28"/>
      <c r="W58" s="22"/>
    </row>
    <row r="59" spans="2:23">
      <c r="B59" s="27">
        <v>0</v>
      </c>
      <c r="C59" s="28">
        <v>0.09</v>
      </c>
      <c r="D59" s="28">
        <v>0.32540000000000002</v>
      </c>
      <c r="E59" s="90">
        <v>0</v>
      </c>
      <c r="F59" s="29">
        <v>3.8100000000000002E-2</v>
      </c>
      <c r="G59" s="29"/>
      <c r="H59" s="29"/>
      <c r="I59" s="28"/>
      <c r="J59" s="28"/>
      <c r="K59" s="22"/>
      <c r="N59" s="27">
        <v>0</v>
      </c>
      <c r="O59" s="28">
        <v>1.92</v>
      </c>
      <c r="P59">
        <v>2.3565410661076442</v>
      </c>
      <c r="Q59" s="90">
        <v>0.506656</v>
      </c>
      <c r="R59" s="29">
        <v>1.28</v>
      </c>
      <c r="S59" s="29"/>
      <c r="T59" s="29"/>
      <c r="U59" s="28"/>
      <c r="V59" s="28"/>
      <c r="W59" s="22"/>
    </row>
    <row r="60" spans="2:23">
      <c r="B60" s="27">
        <v>2</v>
      </c>
      <c r="C60" s="28">
        <v>1.33</v>
      </c>
      <c r="D60" s="28">
        <v>2.8288000000000002</v>
      </c>
      <c r="E60" s="90">
        <v>0.14805399999999999</v>
      </c>
      <c r="F60" s="29">
        <v>1.41</v>
      </c>
      <c r="G60" s="29"/>
      <c r="H60" s="29"/>
      <c r="I60" s="28"/>
      <c r="J60" s="28"/>
      <c r="K60" s="22"/>
      <c r="N60" s="27">
        <v>2</v>
      </c>
      <c r="O60" s="28">
        <v>4.0999999999999996</v>
      </c>
      <c r="P60">
        <v>4.5519182393728794</v>
      </c>
      <c r="Q60" s="90">
        <v>3.5584319999999998</v>
      </c>
      <c r="R60" s="29">
        <v>2.74</v>
      </c>
      <c r="S60" s="29"/>
      <c r="T60" s="29"/>
      <c r="U60" s="28"/>
      <c r="V60" s="28"/>
      <c r="W60" s="22"/>
    </row>
    <row r="61" spans="2:23">
      <c r="B61" s="27">
        <v>4</v>
      </c>
      <c r="C61" s="28">
        <v>3.75</v>
      </c>
      <c r="D61" s="28">
        <v>4.9059999999999997</v>
      </c>
      <c r="E61" s="90">
        <v>2.2317040000000001</v>
      </c>
      <c r="F61" s="29">
        <v>2.9</v>
      </c>
      <c r="G61" s="29"/>
      <c r="H61" s="29"/>
      <c r="I61" s="28"/>
      <c r="J61" s="28"/>
      <c r="K61" s="22"/>
      <c r="N61" s="27">
        <v>4</v>
      </c>
      <c r="O61" s="28">
        <v>5.24</v>
      </c>
      <c r="P61">
        <v>5.6734578149209494</v>
      </c>
      <c r="Q61" s="90">
        <v>5.1619910000000004</v>
      </c>
      <c r="R61" s="29">
        <v>3.58</v>
      </c>
      <c r="S61" s="29"/>
      <c r="T61" s="29"/>
      <c r="U61" s="28"/>
      <c r="V61" s="28"/>
      <c r="W61" s="22"/>
    </row>
    <row r="62" spans="2:23">
      <c r="B62" s="27">
        <v>6</v>
      </c>
      <c r="C62" s="28">
        <v>5.08</v>
      </c>
      <c r="D62" s="28">
        <v>6.0328999999999997</v>
      </c>
      <c r="E62" s="90">
        <v>4.4454729999999998</v>
      </c>
      <c r="F62" s="29">
        <v>3.69</v>
      </c>
      <c r="G62" s="29"/>
      <c r="H62" s="29"/>
      <c r="I62" s="28"/>
      <c r="J62" s="28"/>
      <c r="K62" s="22"/>
      <c r="N62" s="27">
        <v>6</v>
      </c>
      <c r="O62" s="28">
        <v>6.69</v>
      </c>
      <c r="P62">
        <v>6.9119894328721383</v>
      </c>
      <c r="Q62" s="90">
        <v>6.1006970000000003</v>
      </c>
      <c r="R62" s="29">
        <v>5.08</v>
      </c>
      <c r="S62" s="29"/>
      <c r="T62" s="29"/>
      <c r="U62" s="28"/>
      <c r="V62" s="28"/>
      <c r="W62" s="22"/>
    </row>
    <row r="63" spans="2:23">
      <c r="B63" s="27">
        <v>8</v>
      </c>
      <c r="C63" s="28">
        <v>6.38</v>
      </c>
      <c r="D63" s="28">
        <v>7.4969000000000001</v>
      </c>
      <c r="E63" s="90">
        <v>5.502904</v>
      </c>
      <c r="F63" s="29">
        <v>5.2</v>
      </c>
      <c r="G63" s="29"/>
      <c r="H63" s="29"/>
      <c r="I63" s="28"/>
      <c r="J63" s="28"/>
      <c r="K63" s="22"/>
      <c r="N63" s="27">
        <v>8</v>
      </c>
      <c r="O63" s="28">
        <v>9.0399999999999991</v>
      </c>
      <c r="P63">
        <v>8.823915479804441</v>
      </c>
      <c r="Q63" s="90">
        <v>7.9654170000000004</v>
      </c>
      <c r="R63" s="29">
        <v>6.92</v>
      </c>
      <c r="S63" s="29"/>
      <c r="T63" s="29"/>
      <c r="U63" s="28"/>
      <c r="V63" s="28"/>
      <c r="W63" s="22"/>
    </row>
    <row r="64" spans="2:23">
      <c r="B64" s="27">
        <v>10</v>
      </c>
      <c r="C64" s="28">
        <v>8.73</v>
      </c>
      <c r="D64" s="28">
        <v>9.9517000000000007</v>
      </c>
      <c r="E64" s="90">
        <v>6.7923730000000004</v>
      </c>
      <c r="F64" s="29">
        <v>6.61</v>
      </c>
      <c r="G64" s="29"/>
      <c r="H64" s="29"/>
      <c r="I64" s="28"/>
      <c r="J64" s="28"/>
      <c r="K64" s="22"/>
      <c r="N64" s="27">
        <v>10</v>
      </c>
      <c r="O64" s="28">
        <v>12.57</v>
      </c>
      <c r="P64">
        <v>11.904223177289536</v>
      </c>
      <c r="Q64" s="90">
        <v>11.604469999999999</v>
      </c>
      <c r="R64" s="29">
        <v>11.4</v>
      </c>
      <c r="S64" s="29"/>
      <c r="T64" s="29"/>
      <c r="U64" s="28"/>
      <c r="V64" s="28"/>
      <c r="W64" s="22"/>
    </row>
    <row r="65" spans="2:23">
      <c r="B65" s="27">
        <v>12</v>
      </c>
      <c r="C65" s="28">
        <v>12.73</v>
      </c>
      <c r="D65" s="28">
        <v>14.0418</v>
      </c>
      <c r="E65" s="90">
        <v>9.8253520000000005</v>
      </c>
      <c r="F65" s="29">
        <v>12.6</v>
      </c>
      <c r="G65" s="29"/>
      <c r="H65" s="29"/>
      <c r="I65" s="28"/>
      <c r="J65" s="28"/>
      <c r="K65" s="22"/>
      <c r="N65" s="27">
        <v>12</v>
      </c>
      <c r="O65" s="28">
        <v>15.24</v>
      </c>
      <c r="P65">
        <v>14.041805829027332</v>
      </c>
      <c r="Q65" s="90">
        <v>14.587859999999999</v>
      </c>
      <c r="R65" s="29">
        <v>15.1</v>
      </c>
      <c r="S65" s="29"/>
      <c r="T65" s="29"/>
      <c r="U65" s="28"/>
      <c r="V65" s="28"/>
      <c r="W65" s="22"/>
    </row>
    <row r="66" spans="2:23">
      <c r="B66" s="27">
        <v>14</v>
      </c>
      <c r="C66" s="28">
        <v>15.64</v>
      </c>
      <c r="D66" s="28">
        <v>15.392577394816144</v>
      </c>
      <c r="E66" s="90">
        <v>14.11473</v>
      </c>
      <c r="F66" s="29">
        <v>15.9</v>
      </c>
      <c r="G66" s="29"/>
      <c r="H66" s="29"/>
      <c r="I66" s="28"/>
      <c r="J66" s="28"/>
      <c r="K66" s="22"/>
      <c r="N66" s="27">
        <v>14</v>
      </c>
      <c r="O66" s="28">
        <v>15.96</v>
      </c>
      <c r="P66">
        <v>15.392577394816144</v>
      </c>
      <c r="Q66" s="90">
        <v>15.90752</v>
      </c>
      <c r="R66" s="29">
        <v>16.100000000000001</v>
      </c>
      <c r="S66" s="29"/>
      <c r="T66" s="29"/>
      <c r="U66" s="28"/>
      <c r="V66" s="28"/>
      <c r="W66" s="22"/>
    </row>
    <row r="67" spans="2:23">
      <c r="B67" s="27">
        <v>16</v>
      </c>
      <c r="C67" s="28">
        <v>16.09</v>
      </c>
      <c r="D67" s="28">
        <v>16.100000000000001</v>
      </c>
      <c r="E67" s="90">
        <v>15.876709999999999</v>
      </c>
      <c r="F67" s="29">
        <v>16.100000000000001</v>
      </c>
      <c r="G67" s="29"/>
      <c r="H67" s="29"/>
      <c r="I67" s="28"/>
      <c r="J67" s="28"/>
      <c r="K67" s="22"/>
      <c r="N67" s="27">
        <v>16</v>
      </c>
      <c r="O67" s="28">
        <v>16.11</v>
      </c>
      <c r="P67">
        <v>16.099960614452929</v>
      </c>
      <c r="Q67" s="90">
        <v>16.118230000000001</v>
      </c>
      <c r="R67" s="29">
        <v>16.100000000000001</v>
      </c>
      <c r="S67" s="29"/>
      <c r="T67" s="29"/>
      <c r="U67" s="28"/>
      <c r="V67" s="28"/>
      <c r="W67" s="22"/>
    </row>
    <row r="68" spans="2:23">
      <c r="B68" s="27">
        <v>18</v>
      </c>
      <c r="C68" s="28">
        <v>16.14</v>
      </c>
      <c r="D68" s="28"/>
      <c r="E68" s="90">
        <v>16.12209</v>
      </c>
      <c r="F68" s="29">
        <v>16.100000000000001</v>
      </c>
      <c r="G68" s="29"/>
      <c r="H68" s="29"/>
      <c r="I68" s="28"/>
      <c r="J68" s="28"/>
      <c r="K68" s="22"/>
      <c r="N68" s="27">
        <v>18</v>
      </c>
      <c r="O68" s="28">
        <v>16.14</v>
      </c>
      <c r="P68" s="28"/>
      <c r="Q68" s="90">
        <v>16.137419999999999</v>
      </c>
      <c r="R68" s="29">
        <v>16.100000000000001</v>
      </c>
      <c r="S68" s="29"/>
      <c r="T68" s="29"/>
      <c r="U68" s="28"/>
      <c r="V68" s="28"/>
      <c r="W68" s="22"/>
    </row>
    <row r="69" spans="2:23">
      <c r="B69" s="27"/>
      <c r="C69" s="28"/>
      <c r="D69" s="29"/>
      <c r="E69" s="29"/>
      <c r="F69" s="29"/>
      <c r="G69" s="29"/>
      <c r="H69" s="29"/>
      <c r="I69" s="28"/>
      <c r="J69" s="28"/>
      <c r="K69" s="22"/>
      <c r="N69" s="27"/>
      <c r="O69" s="28"/>
      <c r="P69" s="29"/>
      <c r="Q69" s="29"/>
      <c r="R69" s="29"/>
      <c r="S69" s="29"/>
      <c r="T69" s="29"/>
      <c r="U69" s="28"/>
      <c r="V69" s="28"/>
      <c r="W69" s="22"/>
    </row>
    <row r="70" spans="2:23">
      <c r="B70" s="27"/>
      <c r="C70" s="28"/>
      <c r="D70" s="29"/>
      <c r="E70" s="29"/>
      <c r="F70" s="29"/>
      <c r="G70" s="29"/>
      <c r="H70" s="29"/>
      <c r="I70" s="28"/>
      <c r="J70" s="28"/>
      <c r="K70" s="22"/>
      <c r="N70" s="27"/>
      <c r="O70" s="28"/>
      <c r="P70" s="29"/>
      <c r="Q70" s="29"/>
      <c r="R70" s="29"/>
      <c r="S70" s="29"/>
      <c r="T70" s="29"/>
      <c r="U70" s="28"/>
      <c r="V70" s="28"/>
      <c r="W70" s="22"/>
    </row>
    <row r="71" spans="2:23">
      <c r="B71" s="27"/>
      <c r="C71" s="28"/>
      <c r="D71" s="29"/>
      <c r="E71" s="29"/>
      <c r="F71" s="29"/>
      <c r="G71" s="29"/>
      <c r="H71" s="29"/>
      <c r="I71" s="28"/>
      <c r="J71" s="28"/>
      <c r="K71" s="22"/>
      <c r="N71" s="27"/>
      <c r="O71" s="28"/>
      <c r="P71" s="29"/>
      <c r="Q71" s="29"/>
      <c r="R71" s="29"/>
      <c r="S71" s="29"/>
      <c r="T71" s="29"/>
      <c r="U71" s="28"/>
      <c r="V71" s="28"/>
      <c r="W71" s="22"/>
    </row>
    <row r="72" spans="2:23">
      <c r="B72" s="27"/>
      <c r="C72" s="28"/>
      <c r="D72" s="29"/>
      <c r="E72" s="29"/>
      <c r="F72" s="29"/>
      <c r="G72" s="29"/>
      <c r="H72" s="29"/>
      <c r="I72" s="28"/>
      <c r="J72" s="30"/>
      <c r="K72" s="22"/>
      <c r="N72" s="27"/>
      <c r="O72" s="28"/>
      <c r="P72" s="29"/>
      <c r="Q72" s="29"/>
      <c r="R72" s="29"/>
      <c r="S72" s="29"/>
      <c r="T72" s="29"/>
      <c r="U72" s="28"/>
      <c r="V72" s="30"/>
      <c r="W72" s="22"/>
    </row>
    <row r="73" spans="2:23">
      <c r="B73" s="27"/>
      <c r="C73" s="29"/>
      <c r="D73" s="29"/>
      <c r="E73" s="29"/>
      <c r="F73" s="29"/>
      <c r="G73" s="29"/>
      <c r="H73" s="29"/>
      <c r="I73" s="28"/>
      <c r="J73" s="31"/>
      <c r="K73" s="22"/>
      <c r="N73" s="27"/>
      <c r="O73" s="29"/>
      <c r="P73" s="29"/>
      <c r="Q73" s="29"/>
      <c r="R73" s="29"/>
      <c r="S73" s="29"/>
      <c r="T73" s="29"/>
      <c r="U73" s="28"/>
      <c r="V73" s="31"/>
      <c r="W73" s="22"/>
    </row>
    <row r="74" spans="2:23">
      <c r="B74" s="27"/>
      <c r="C74" s="29"/>
      <c r="D74" s="29"/>
      <c r="E74" s="29"/>
      <c r="F74" s="29"/>
      <c r="G74" s="29"/>
      <c r="H74" s="29"/>
      <c r="I74" s="29"/>
      <c r="J74" s="29"/>
      <c r="K74" s="22"/>
      <c r="N74" s="27"/>
      <c r="O74" s="29"/>
      <c r="P74" s="29"/>
      <c r="Q74" s="29"/>
      <c r="R74" s="29"/>
      <c r="S74" s="29"/>
      <c r="T74" s="29"/>
      <c r="U74" s="29"/>
      <c r="V74" s="29"/>
      <c r="W74" s="22"/>
    </row>
    <row r="75" spans="2:23" ht="15.75" thickBot="1">
      <c r="B75" s="27"/>
      <c r="C75" s="29"/>
      <c r="D75" s="29"/>
      <c r="E75" s="29"/>
      <c r="F75" s="29"/>
      <c r="G75" s="29"/>
      <c r="H75" s="29"/>
      <c r="I75" s="29"/>
      <c r="J75" s="29"/>
      <c r="K75" s="36"/>
      <c r="N75" s="27"/>
      <c r="O75" s="29"/>
      <c r="P75" s="29"/>
      <c r="Q75" s="29"/>
      <c r="R75" s="29"/>
      <c r="S75" s="29"/>
      <c r="T75" s="29"/>
      <c r="U75" s="29"/>
      <c r="V75" s="29"/>
      <c r="W75" s="36"/>
    </row>
    <row r="76" spans="2:23" ht="30.75" thickBot="1">
      <c r="B76" s="32" t="s">
        <v>108</v>
      </c>
      <c r="C76" s="33">
        <f ca="1">IFERROR(FORECAST(LOG10($B$77),OFFSET($B$56,MATCH($B$77,C$57:C$75,1),0,2,1),LOG10(OFFSET(C$56,MATCH($B$77,C$57:C$75,1),0,2,1))),"")</f>
        <v>11.366591355407694</v>
      </c>
      <c r="D76" s="33">
        <f t="shared" ref="D76:K76" ca="1" si="2">IFERROR(FORECAST(LOG10($B$77),OFFSET($B$56,MATCH($B$77,D$57:D$75,1),0,2,1),LOG10(OFFSET(D$56,MATCH($B$77,D$57:D$75,1),0,2,1))),"")</f>
        <v>10.73633558018733</v>
      </c>
      <c r="E76" s="33">
        <f t="shared" ca="1" si="2"/>
        <v>12.770377780746079</v>
      </c>
      <c r="F76" s="33">
        <f t="shared" ca="1" si="2"/>
        <v>11.661470187791654</v>
      </c>
      <c r="G76" s="33" t="str">
        <f t="shared" ca="1" si="2"/>
        <v/>
      </c>
      <c r="H76" s="33" t="str">
        <f t="shared" ca="1" si="2"/>
        <v/>
      </c>
      <c r="I76" s="33" t="str">
        <f t="shared" ca="1" si="2"/>
        <v/>
      </c>
      <c r="J76" s="33" t="str">
        <f t="shared" ca="1" si="2"/>
        <v/>
      </c>
      <c r="K76" s="34" t="str">
        <f t="shared" ca="1" si="2"/>
        <v/>
      </c>
      <c r="N76" s="32" t="s">
        <v>108</v>
      </c>
      <c r="O76" s="33">
        <f ca="1">IFERROR(FORECAST(LOG10($N$77),OFFSET($N$56,MATCH($N$77,O$57:O$75,1),0,2,1),LOG10(OFFSET(O$56,MATCH($N$77,O$57:O$75,1),0,2,1))),"")</f>
        <v>9.3519794918311003</v>
      </c>
      <c r="P76" s="33">
        <f t="shared" ref="P76:W76" ca="1" si="3">IFERROR(FORECAST(LOG10($N$77),OFFSET($N$56,MATCH($N$77,P$57:P$75,1),0,2,1),LOG10(OFFSET(P$56,MATCH($N$77,P$57:P$75,1),0,2,1))),"")</f>
        <v>9.6500560130609152</v>
      </c>
      <c r="Q76" s="33">
        <f t="shared" ca="1" si="3"/>
        <v>9.8570825099702404</v>
      </c>
      <c r="R76" s="33">
        <f t="shared" ca="1" si="3"/>
        <v>9.963495176368701</v>
      </c>
      <c r="S76" s="33" t="str">
        <f t="shared" ca="1" si="3"/>
        <v/>
      </c>
      <c r="T76" s="33" t="str">
        <f t="shared" ca="1" si="3"/>
        <v/>
      </c>
      <c r="U76" s="33" t="str">
        <f t="shared" ca="1" si="3"/>
        <v/>
      </c>
      <c r="V76" s="33" t="str">
        <f t="shared" ca="1" si="3"/>
        <v/>
      </c>
      <c r="W76" s="34" t="str">
        <f t="shared" ca="1" si="3"/>
        <v/>
      </c>
    </row>
    <row r="77" spans="2:23">
      <c r="B77" s="35">
        <f>0.7*'PDSCH FRCs'!$L$25</f>
        <v>11.2966</v>
      </c>
      <c r="N77" s="35">
        <f>0.7*'PDSCH FRCs'!$L$25</f>
        <v>11.2966</v>
      </c>
    </row>
  </sheetData>
  <mergeCells count="8">
    <mergeCell ref="B55:B56"/>
    <mergeCell ref="C55:K55"/>
    <mergeCell ref="N55:N56"/>
    <mergeCell ref="O55:W55"/>
    <mergeCell ref="B5:B6"/>
    <mergeCell ref="C5:K5"/>
    <mergeCell ref="N5:N6"/>
    <mergeCell ref="O5:W5"/>
  </mergeCells>
  <phoneticPr fontId="15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77"/>
  <sheetViews>
    <sheetView topLeftCell="A64" zoomScale="70" zoomScaleNormal="70" workbookViewId="0">
      <selection activeCell="N59" sqref="N59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B2" s="76" t="s">
        <v>138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35" ht="21">
      <c r="A3" s="25"/>
      <c r="B3" s="37" t="s">
        <v>65</v>
      </c>
    </row>
    <row r="5" spans="1:35">
      <c r="B5" s="123" t="s">
        <v>107</v>
      </c>
      <c r="C5" s="125" t="s">
        <v>133</v>
      </c>
      <c r="D5" s="126"/>
      <c r="E5" s="126"/>
      <c r="F5" s="126"/>
      <c r="G5" s="126"/>
      <c r="H5" s="126"/>
      <c r="I5" s="126"/>
      <c r="J5" s="126"/>
      <c r="K5" s="127"/>
      <c r="N5" s="123" t="s">
        <v>107</v>
      </c>
      <c r="O5" s="125" t="s">
        <v>109</v>
      </c>
      <c r="P5" s="126"/>
      <c r="Q5" s="126"/>
      <c r="R5" s="126"/>
      <c r="S5" s="126"/>
      <c r="T5" s="126"/>
      <c r="U5" s="126"/>
      <c r="V5" s="126"/>
      <c r="W5" s="127"/>
      <c r="Z5" s="123" t="s">
        <v>107</v>
      </c>
      <c r="AA5" s="125" t="s">
        <v>111</v>
      </c>
      <c r="AB5" s="126"/>
      <c r="AC5" s="126"/>
      <c r="AD5" s="126"/>
      <c r="AE5" s="126"/>
      <c r="AF5" s="126"/>
      <c r="AG5" s="126"/>
      <c r="AH5" s="126"/>
      <c r="AI5" s="127"/>
    </row>
    <row r="6" spans="1:35">
      <c r="B6" s="124"/>
      <c r="C6" s="26" t="str">
        <f>Summary!$H$1</f>
        <v>Intel</v>
      </c>
      <c r="D6" s="26" t="s">
        <v>151</v>
      </c>
      <c r="E6" s="26" t="str">
        <f>Summary!$N$1</f>
        <v>LG</v>
      </c>
      <c r="F6" s="26" t="s">
        <v>154</v>
      </c>
      <c r="G6" s="26" t="str">
        <f>Summary!$T$1</f>
        <v>Company 5</v>
      </c>
      <c r="H6" s="26" t="str">
        <f>Summary!$W$1</f>
        <v>Company 6</v>
      </c>
      <c r="I6" s="26" t="str">
        <f>Summary!$Z$1</f>
        <v>Company 7</v>
      </c>
      <c r="J6" s="26" t="str">
        <f>Summary!$AC$1</f>
        <v>Company 8</v>
      </c>
      <c r="K6" s="26" t="str">
        <f>Summary!$AF$1</f>
        <v>Company 9</v>
      </c>
      <c r="N6" s="124"/>
      <c r="O6" s="26" t="str">
        <f>Summary!$H$1</f>
        <v>Intel</v>
      </c>
      <c r="P6" s="26" t="s">
        <v>150</v>
      </c>
      <c r="Q6" s="26" t="str">
        <f>Summary!$N$1</f>
        <v>LG</v>
      </c>
      <c r="R6" s="26" t="s">
        <v>154</v>
      </c>
      <c r="S6" s="26" t="str">
        <f>Summary!$T$1</f>
        <v>Company 5</v>
      </c>
      <c r="T6" s="26" t="str">
        <f>Summary!$W$1</f>
        <v>Company 6</v>
      </c>
      <c r="U6" s="26" t="str">
        <f>Summary!$Z$1</f>
        <v>Company 7</v>
      </c>
      <c r="V6" s="26" t="str">
        <f>Summary!$AC$1</f>
        <v>Company 8</v>
      </c>
      <c r="W6" s="26" t="str">
        <f>Summary!$AF$1</f>
        <v>Company 9</v>
      </c>
      <c r="Z6" s="124"/>
      <c r="AA6" s="26" t="str">
        <f>Summary!$H$1</f>
        <v>Intel</v>
      </c>
      <c r="AB6" s="26" t="str">
        <f>Summary!$K$1</f>
        <v>CATT</v>
      </c>
      <c r="AC6" s="26" t="str">
        <f>Summary!$N$1</f>
        <v>LG</v>
      </c>
      <c r="AD6" s="26" t="str">
        <f>Summary!$Q$1</f>
        <v>QC</v>
      </c>
      <c r="AE6" s="26" t="str">
        <f>Summary!$T$1</f>
        <v>Company 5</v>
      </c>
      <c r="AF6" s="26" t="str">
        <f>Summary!$W$1</f>
        <v>Company 6</v>
      </c>
      <c r="AG6" s="26" t="str">
        <f>Summary!$Z$1</f>
        <v>Company 7</v>
      </c>
      <c r="AH6" s="26" t="str">
        <f>Summary!$AC$1</f>
        <v>Company 8</v>
      </c>
      <c r="AI6" s="26" t="str">
        <f>Summary!$AF$1</f>
        <v>Company 9</v>
      </c>
    </row>
    <row r="7" spans="1:35">
      <c r="B7" s="27">
        <v>-8</v>
      </c>
      <c r="C7" s="28">
        <v>0</v>
      </c>
      <c r="D7" s="28"/>
      <c r="E7" s="29"/>
      <c r="F7" s="29"/>
      <c r="G7" s="29"/>
      <c r="H7" s="29"/>
      <c r="I7" s="28"/>
      <c r="J7" s="28"/>
      <c r="K7" s="22"/>
      <c r="N7" s="27">
        <v>-8</v>
      </c>
      <c r="O7" s="28">
        <v>0</v>
      </c>
      <c r="P7" s="28"/>
      <c r="Q7" s="29"/>
      <c r="R7" s="29"/>
      <c r="S7" s="29"/>
      <c r="T7" s="29"/>
      <c r="U7" s="28"/>
      <c r="V7" s="28"/>
      <c r="W7" s="22"/>
      <c r="Z7" s="27">
        <v>-8</v>
      </c>
      <c r="AA7" s="28">
        <v>0</v>
      </c>
      <c r="AB7" s="28"/>
      <c r="AC7" s="29"/>
      <c r="AD7" s="29"/>
      <c r="AE7" s="29"/>
      <c r="AF7" s="29"/>
      <c r="AG7" s="28"/>
      <c r="AH7" s="28"/>
      <c r="AI7" s="22"/>
    </row>
    <row r="8" spans="1:35">
      <c r="B8" s="27">
        <v>-6</v>
      </c>
      <c r="C8" s="28">
        <v>0</v>
      </c>
      <c r="D8" s="28"/>
      <c r="E8" s="29"/>
      <c r="F8" s="29"/>
      <c r="G8" s="29"/>
      <c r="H8" s="29"/>
      <c r="I8" s="28"/>
      <c r="J8" s="28"/>
      <c r="K8" s="22"/>
      <c r="N8" s="27">
        <v>-6</v>
      </c>
      <c r="O8" s="28">
        <v>0.18</v>
      </c>
      <c r="P8" s="28"/>
      <c r="Q8" s="29"/>
      <c r="R8" s="29"/>
      <c r="S8" s="29"/>
      <c r="T8" s="29"/>
      <c r="U8" s="28"/>
      <c r="V8" s="28"/>
      <c r="W8" s="22"/>
      <c r="Z8" s="27">
        <v>-6</v>
      </c>
      <c r="AA8" s="28">
        <v>0.09</v>
      </c>
      <c r="AB8" s="28"/>
      <c r="AC8" s="29"/>
      <c r="AD8" s="29"/>
      <c r="AE8" s="29"/>
      <c r="AF8" s="29"/>
      <c r="AG8" s="28"/>
      <c r="AH8" s="28"/>
      <c r="AI8" s="22"/>
    </row>
    <row r="9" spans="1:35">
      <c r="B9" s="27">
        <v>-4</v>
      </c>
      <c r="C9" s="28">
        <v>0.01</v>
      </c>
      <c r="D9" s="9">
        <v>0</v>
      </c>
      <c r="E9" s="87">
        <v>1.145E-3</v>
      </c>
      <c r="F9" s="29">
        <v>0</v>
      </c>
      <c r="G9" s="29"/>
      <c r="H9" s="29"/>
      <c r="I9" s="28"/>
      <c r="J9" s="28"/>
      <c r="K9" s="22"/>
      <c r="N9" s="27">
        <v>-4</v>
      </c>
      <c r="O9" s="28">
        <v>1.82</v>
      </c>
      <c r="P9" s="9">
        <v>2.7857776582874017E-2</v>
      </c>
      <c r="Q9" s="88">
        <v>0.159384</v>
      </c>
      <c r="R9" s="29">
        <v>0.57999999999999996</v>
      </c>
      <c r="S9" s="29"/>
      <c r="T9" s="29"/>
      <c r="U9" s="28"/>
      <c r="V9" s="28"/>
      <c r="W9" s="22"/>
      <c r="Z9" s="27">
        <v>-4</v>
      </c>
      <c r="AA9" s="28">
        <v>1.51</v>
      </c>
      <c r="AB9" s="28"/>
      <c r="AC9" s="29"/>
      <c r="AD9" s="29"/>
      <c r="AE9" s="29"/>
      <c r="AF9" s="29"/>
      <c r="AG9" s="28"/>
      <c r="AH9" s="28"/>
      <c r="AI9" s="22"/>
    </row>
    <row r="10" spans="1:35">
      <c r="B10" s="27">
        <v>-2</v>
      </c>
      <c r="C10" s="28">
        <v>0.51</v>
      </c>
      <c r="D10" s="9">
        <v>3.774279408002286E-2</v>
      </c>
      <c r="E10" s="87">
        <v>4.7749E-2</v>
      </c>
      <c r="F10" s="29">
        <v>0.15</v>
      </c>
      <c r="G10" s="29"/>
      <c r="H10" s="29"/>
      <c r="I10" s="28"/>
      <c r="J10" s="28"/>
      <c r="K10" s="22"/>
      <c r="N10" s="27">
        <v>-2</v>
      </c>
      <c r="O10" s="28">
        <v>3.63</v>
      </c>
      <c r="P10" s="9">
        <v>1.0591946021187388</v>
      </c>
      <c r="Q10" s="88">
        <v>2.1007479999999998</v>
      </c>
      <c r="R10" s="29">
        <v>2.84</v>
      </c>
      <c r="S10" s="29"/>
      <c r="T10" s="29"/>
      <c r="U10" s="28"/>
      <c r="V10" s="28"/>
      <c r="W10" s="22"/>
      <c r="Z10" s="27">
        <v>-2</v>
      </c>
      <c r="AA10" s="28">
        <v>3.39</v>
      </c>
      <c r="AB10" s="29"/>
      <c r="AC10" s="29"/>
      <c r="AD10" s="29"/>
      <c r="AE10" s="29"/>
      <c r="AF10" s="29"/>
      <c r="AG10" s="28"/>
      <c r="AH10" s="28"/>
      <c r="AI10" s="22"/>
    </row>
    <row r="11" spans="1:35">
      <c r="B11" s="27">
        <v>0</v>
      </c>
      <c r="C11" s="28">
        <v>2.5499999999999998</v>
      </c>
      <c r="D11" s="9">
        <v>1.225043229015347</v>
      </c>
      <c r="E11" s="87">
        <v>1.0238590000000001</v>
      </c>
      <c r="F11" s="29">
        <v>2.0499999999999998</v>
      </c>
      <c r="G11" s="29"/>
      <c r="H11" s="29"/>
      <c r="I11" s="28"/>
      <c r="J11" s="28"/>
      <c r="K11" s="22"/>
      <c r="N11" s="27">
        <v>0</v>
      </c>
      <c r="O11" s="28">
        <v>4.96</v>
      </c>
      <c r="P11" s="9">
        <v>3.4239104544922077</v>
      </c>
      <c r="Q11" s="88">
        <v>3.8430270000000002</v>
      </c>
      <c r="R11" s="29">
        <v>4.5199999999999996</v>
      </c>
      <c r="S11" s="29"/>
      <c r="T11" s="29"/>
      <c r="U11" s="28"/>
      <c r="V11" s="28"/>
      <c r="W11" s="22"/>
      <c r="Z11" s="27">
        <v>0</v>
      </c>
      <c r="AA11" s="28">
        <v>4.78</v>
      </c>
      <c r="AB11" s="29"/>
      <c r="AC11" s="29"/>
      <c r="AD11" s="29"/>
      <c r="AE11" s="29"/>
      <c r="AF11" s="29"/>
      <c r="AG11" s="28"/>
      <c r="AH11" s="28"/>
      <c r="AI11" s="22"/>
    </row>
    <row r="12" spans="1:35">
      <c r="B12" s="27">
        <v>2</v>
      </c>
      <c r="C12" s="28">
        <v>4.3600000000000003</v>
      </c>
      <c r="D12" s="9">
        <v>3.5158710718141637</v>
      </c>
      <c r="E12" s="87">
        <v>3.6926830000000002</v>
      </c>
      <c r="F12" s="29">
        <v>4.1399999999999997</v>
      </c>
      <c r="G12" s="29"/>
      <c r="H12" s="29"/>
      <c r="I12" s="28"/>
      <c r="J12" s="28"/>
      <c r="K12" s="22"/>
      <c r="N12" s="27">
        <v>2</v>
      </c>
      <c r="O12" s="28">
        <v>6.87</v>
      </c>
      <c r="P12" s="9">
        <v>5.0030170374963303</v>
      </c>
      <c r="Q12" s="88">
        <v>5.4537969999999998</v>
      </c>
      <c r="R12" s="29">
        <v>6.07</v>
      </c>
      <c r="S12" s="29"/>
      <c r="T12" s="29"/>
      <c r="U12" s="28"/>
      <c r="V12" s="28"/>
      <c r="W12" s="22"/>
      <c r="Z12" s="27">
        <v>2</v>
      </c>
      <c r="AA12" s="28">
        <v>6.23</v>
      </c>
      <c r="AB12" s="29"/>
      <c r="AC12" s="29"/>
      <c r="AD12" s="29"/>
      <c r="AE12" s="29"/>
      <c r="AF12" s="29"/>
      <c r="AG12" s="28"/>
      <c r="AH12" s="28"/>
      <c r="AI12" s="22"/>
    </row>
    <row r="13" spans="1:35">
      <c r="B13" s="27">
        <v>4</v>
      </c>
      <c r="C13" s="28">
        <v>5.46</v>
      </c>
      <c r="D13" s="9">
        <v>5.0405601342531767</v>
      </c>
      <c r="E13" s="87">
        <v>5.2489869999999996</v>
      </c>
      <c r="F13" s="29">
        <v>5.48</v>
      </c>
      <c r="G13" s="29"/>
      <c r="H13" s="29"/>
      <c r="I13" s="28"/>
      <c r="J13" s="28"/>
      <c r="K13" s="22"/>
      <c r="N13" s="27">
        <v>4</v>
      </c>
      <c r="O13" s="28">
        <v>9.0500000000000007</v>
      </c>
      <c r="P13" s="9">
        <v>7.080967533790913</v>
      </c>
      <c r="Q13" s="88">
        <v>7.4786720000000004</v>
      </c>
      <c r="R13" s="29">
        <v>8.5</v>
      </c>
      <c r="S13" s="29"/>
      <c r="T13" s="29"/>
      <c r="U13" s="28"/>
      <c r="V13" s="28"/>
      <c r="W13" s="22"/>
      <c r="Z13" s="27">
        <v>4</v>
      </c>
      <c r="AA13" s="28">
        <v>8.56</v>
      </c>
      <c r="AB13" s="29"/>
      <c r="AC13" s="29"/>
      <c r="AD13" s="29"/>
      <c r="AE13" s="29"/>
      <c r="AF13" s="29"/>
      <c r="AG13" s="28"/>
      <c r="AH13" s="28"/>
      <c r="AI13" s="22"/>
    </row>
    <row r="14" spans="1:35">
      <c r="B14" s="27">
        <v>6</v>
      </c>
      <c r="C14" s="28">
        <v>7.47</v>
      </c>
      <c r="D14" s="9">
        <v>6.3294066580228279</v>
      </c>
      <c r="E14" s="87">
        <v>6.4021169999999996</v>
      </c>
      <c r="F14" s="29">
        <v>7.01</v>
      </c>
      <c r="G14" s="29"/>
      <c r="H14" s="29"/>
      <c r="I14" s="28"/>
      <c r="J14" s="28"/>
      <c r="K14" s="22"/>
      <c r="N14" s="27">
        <v>6</v>
      </c>
      <c r="O14" s="28">
        <v>10.74</v>
      </c>
      <c r="P14" s="9">
        <v>9.0408969120893232</v>
      </c>
      <c r="Q14" s="88">
        <v>9.2041229999999992</v>
      </c>
      <c r="R14" s="29">
        <v>9.85</v>
      </c>
      <c r="S14" s="29"/>
      <c r="T14" s="29"/>
      <c r="U14" s="28"/>
      <c r="V14" s="28"/>
      <c r="W14" s="22"/>
      <c r="Z14" s="27">
        <v>6</v>
      </c>
      <c r="AA14" s="28">
        <v>10.48</v>
      </c>
      <c r="AB14" s="29"/>
      <c r="AC14" s="29"/>
      <c r="AD14" s="29"/>
      <c r="AE14" s="29"/>
      <c r="AF14" s="29"/>
      <c r="AG14" s="28"/>
      <c r="AH14" s="28"/>
      <c r="AI14" s="22"/>
    </row>
    <row r="15" spans="1:35">
      <c r="B15" s="27">
        <v>8</v>
      </c>
      <c r="C15" s="28">
        <v>10.55</v>
      </c>
      <c r="D15" s="9">
        <v>8.8491874818415948</v>
      </c>
      <c r="E15" s="87">
        <v>8.7780199999999997</v>
      </c>
      <c r="F15" s="29">
        <v>9.82</v>
      </c>
      <c r="G15" s="29"/>
      <c r="H15" s="29"/>
      <c r="I15" s="28"/>
      <c r="J15" s="28"/>
      <c r="K15" s="22"/>
      <c r="N15" s="27">
        <v>8</v>
      </c>
      <c r="O15" s="28">
        <v>11.35</v>
      </c>
      <c r="P15" s="9">
        <v>9.7583095455945408</v>
      </c>
      <c r="Q15" s="88">
        <v>10.11511</v>
      </c>
      <c r="R15" s="29">
        <v>11.1</v>
      </c>
      <c r="S15" s="29"/>
      <c r="T15" s="29"/>
      <c r="U15" s="28"/>
      <c r="V15" s="28"/>
      <c r="W15" s="22"/>
      <c r="Z15" s="27">
        <v>8</v>
      </c>
      <c r="AA15" s="28">
        <v>11.29</v>
      </c>
      <c r="AB15" s="29"/>
      <c r="AC15" s="29"/>
      <c r="AD15" s="29"/>
      <c r="AE15" s="29"/>
      <c r="AF15" s="29"/>
      <c r="AG15" s="28"/>
      <c r="AH15" s="28"/>
      <c r="AI15" s="22"/>
    </row>
    <row r="16" spans="1:35">
      <c r="B16" s="27">
        <v>10</v>
      </c>
      <c r="C16" s="28">
        <v>11.4</v>
      </c>
      <c r="D16" s="9">
        <v>10.531737278250272</v>
      </c>
      <c r="E16" s="87">
        <v>10.956189999999999</v>
      </c>
      <c r="F16" s="29">
        <v>11.3</v>
      </c>
      <c r="G16" s="29"/>
      <c r="H16" s="29"/>
      <c r="I16" s="28"/>
      <c r="J16" s="28"/>
      <c r="K16" s="22"/>
      <c r="N16" s="27">
        <v>10</v>
      </c>
      <c r="O16" s="28">
        <v>11.49</v>
      </c>
      <c r="P16" s="9">
        <v>10.657247045865612</v>
      </c>
      <c r="Q16" s="88">
        <v>11.151160000000001</v>
      </c>
      <c r="R16" s="29">
        <v>11.5</v>
      </c>
      <c r="S16" s="29"/>
      <c r="T16" s="29"/>
      <c r="U16" s="28"/>
      <c r="V16" s="28"/>
      <c r="W16" s="22"/>
      <c r="Z16" s="27">
        <v>10</v>
      </c>
      <c r="AA16" s="28">
        <v>11.48</v>
      </c>
      <c r="AB16" s="29"/>
      <c r="AC16" s="29"/>
      <c r="AD16" s="29"/>
      <c r="AE16" s="29"/>
      <c r="AF16" s="29"/>
      <c r="AG16" s="28"/>
      <c r="AH16" s="28"/>
      <c r="AI16" s="22"/>
    </row>
    <row r="17" spans="2:35">
      <c r="B17" s="27">
        <v>12</v>
      </c>
      <c r="C17" s="28">
        <v>11.51</v>
      </c>
      <c r="D17" s="9">
        <v>11.403915337215917</v>
      </c>
      <c r="E17" s="87">
        <v>11.501860000000001</v>
      </c>
      <c r="F17" s="29">
        <v>11.5</v>
      </c>
      <c r="G17" s="29"/>
      <c r="H17" s="29"/>
      <c r="I17" s="28"/>
      <c r="J17" s="28"/>
      <c r="K17" s="22"/>
      <c r="N17" s="27">
        <v>12</v>
      </c>
      <c r="O17" s="28">
        <v>11.51</v>
      </c>
      <c r="P17" s="9">
        <v>11.415897176606398</v>
      </c>
      <c r="Q17" s="88">
        <v>11.49797</v>
      </c>
      <c r="R17" s="29">
        <v>11.5</v>
      </c>
      <c r="S17" s="29"/>
      <c r="T17" s="29"/>
      <c r="U17" s="28"/>
      <c r="V17" s="28"/>
      <c r="W17" s="22"/>
      <c r="Z17" s="27">
        <v>12</v>
      </c>
      <c r="AA17" s="28">
        <v>11.51</v>
      </c>
      <c r="AB17" s="29"/>
      <c r="AC17" s="29"/>
      <c r="AD17" s="29"/>
      <c r="AE17" s="29"/>
      <c r="AF17" s="29"/>
      <c r="AG17" s="28"/>
      <c r="AH17" s="28"/>
      <c r="AI17" s="22"/>
    </row>
    <row r="18" spans="2:35">
      <c r="B18" s="27">
        <v>14</v>
      </c>
      <c r="C18" s="28">
        <v>11.51</v>
      </c>
      <c r="D18" s="28"/>
      <c r="E18" s="87">
        <v>11.51268</v>
      </c>
      <c r="F18" s="29">
        <v>11.5</v>
      </c>
      <c r="G18" s="29"/>
      <c r="H18" s="29"/>
      <c r="I18" s="28"/>
      <c r="J18" s="28"/>
      <c r="K18" s="22"/>
      <c r="N18" s="27">
        <v>14</v>
      </c>
      <c r="O18" s="28">
        <v>11.51</v>
      </c>
      <c r="P18" s="28"/>
      <c r="Q18" s="88">
        <v>11.51268</v>
      </c>
      <c r="R18" s="29">
        <v>11.5</v>
      </c>
      <c r="S18" s="29"/>
      <c r="T18" s="29"/>
      <c r="U18" s="28"/>
      <c r="V18" s="28"/>
      <c r="W18" s="22"/>
      <c r="Z18" s="27">
        <v>14</v>
      </c>
      <c r="AA18" s="28">
        <v>11.51</v>
      </c>
      <c r="AB18" s="29"/>
      <c r="AC18" s="29"/>
      <c r="AD18" s="29"/>
      <c r="AE18" s="29"/>
      <c r="AF18" s="29"/>
      <c r="AG18" s="28"/>
      <c r="AH18" s="28"/>
      <c r="AI18" s="22"/>
    </row>
    <row r="19" spans="2:35">
      <c r="B19" s="27"/>
      <c r="C19" s="28"/>
      <c r="D19" s="29"/>
      <c r="E19" s="29"/>
      <c r="F19" s="29"/>
      <c r="G19" s="29"/>
      <c r="H19" s="29"/>
      <c r="I19" s="28"/>
      <c r="J19" s="28"/>
      <c r="K19" s="22"/>
      <c r="N19" s="27"/>
      <c r="O19" s="28"/>
      <c r="P19" s="29"/>
      <c r="Q19" s="29"/>
      <c r="R19" s="29"/>
      <c r="S19" s="29"/>
      <c r="T19" s="29"/>
      <c r="U19" s="28"/>
      <c r="V19" s="28"/>
      <c r="W19" s="22"/>
      <c r="Z19" s="27"/>
      <c r="AA19" s="28"/>
      <c r="AB19" s="29"/>
      <c r="AC19" s="29"/>
      <c r="AD19" s="29"/>
      <c r="AE19" s="29"/>
      <c r="AF19" s="29"/>
      <c r="AG19" s="28"/>
      <c r="AH19" s="28"/>
      <c r="AI19" s="22"/>
    </row>
    <row r="20" spans="2:35">
      <c r="B20" s="27"/>
      <c r="C20" s="28"/>
      <c r="D20" s="29"/>
      <c r="E20" s="29"/>
      <c r="F20" s="29"/>
      <c r="G20" s="29"/>
      <c r="H20" s="29"/>
      <c r="I20" s="28"/>
      <c r="J20" s="28"/>
      <c r="K20" s="22"/>
      <c r="N20" s="27"/>
      <c r="O20" s="28"/>
      <c r="P20" s="29"/>
      <c r="Q20" s="29"/>
      <c r="R20" s="29"/>
      <c r="S20" s="29"/>
      <c r="T20" s="29"/>
      <c r="U20" s="28"/>
      <c r="V20" s="28"/>
      <c r="W20" s="22"/>
      <c r="Z20" s="27"/>
      <c r="AA20" s="28"/>
      <c r="AB20" s="29"/>
      <c r="AC20" s="29"/>
      <c r="AD20" s="29"/>
      <c r="AE20" s="29"/>
      <c r="AF20" s="29"/>
      <c r="AG20" s="28"/>
      <c r="AH20" s="28"/>
      <c r="AI20" s="22"/>
    </row>
    <row r="21" spans="2:35">
      <c r="B21" s="27"/>
      <c r="C21" s="28"/>
      <c r="D21" s="29"/>
      <c r="E21" s="29"/>
      <c r="F21" s="29"/>
      <c r="G21" s="29"/>
      <c r="H21" s="29"/>
      <c r="I21" s="28"/>
      <c r="J21" s="28"/>
      <c r="K21" s="22"/>
      <c r="N21" s="27"/>
      <c r="O21" s="28"/>
      <c r="P21" s="29"/>
      <c r="Q21" s="29"/>
      <c r="R21" s="29"/>
      <c r="S21" s="29"/>
      <c r="T21" s="29"/>
      <c r="U21" s="28"/>
      <c r="V21" s="28"/>
      <c r="W21" s="22"/>
      <c r="Z21" s="27"/>
      <c r="AA21" s="28"/>
      <c r="AB21" s="29"/>
      <c r="AC21" s="29"/>
      <c r="AD21" s="29"/>
      <c r="AE21" s="29"/>
      <c r="AF21" s="29"/>
      <c r="AG21" s="28"/>
      <c r="AH21" s="28"/>
      <c r="AI21" s="22"/>
    </row>
    <row r="22" spans="2:35">
      <c r="B22" s="27"/>
      <c r="C22" s="28"/>
      <c r="D22" s="29"/>
      <c r="E22" s="29"/>
      <c r="F22" s="29"/>
      <c r="G22" s="29"/>
      <c r="H22" s="29"/>
      <c r="I22" s="28"/>
      <c r="J22" s="30"/>
      <c r="K22" s="22"/>
      <c r="N22" s="27"/>
      <c r="O22" s="28"/>
      <c r="P22" s="29"/>
      <c r="Q22" s="29"/>
      <c r="R22" s="29"/>
      <c r="S22" s="29"/>
      <c r="T22" s="29"/>
      <c r="U22" s="28"/>
      <c r="V22" s="30"/>
      <c r="W22" s="22"/>
      <c r="Z22" s="27"/>
      <c r="AA22" s="28"/>
      <c r="AB22" s="29"/>
      <c r="AC22" s="29"/>
      <c r="AD22" s="29"/>
      <c r="AE22" s="29"/>
      <c r="AF22" s="29"/>
      <c r="AG22" s="28"/>
      <c r="AH22" s="30"/>
      <c r="AI22" s="22"/>
    </row>
    <row r="23" spans="2:35">
      <c r="B23" s="27"/>
      <c r="C23" s="29"/>
      <c r="D23" s="29"/>
      <c r="E23" s="29"/>
      <c r="F23" s="29"/>
      <c r="G23" s="29"/>
      <c r="H23" s="29"/>
      <c r="I23" s="28"/>
      <c r="J23" s="31"/>
      <c r="K23" s="22"/>
      <c r="N23" s="27"/>
      <c r="O23" s="29"/>
      <c r="P23" s="29"/>
      <c r="Q23" s="29"/>
      <c r="R23" s="29"/>
      <c r="S23" s="29"/>
      <c r="T23" s="29"/>
      <c r="U23" s="28"/>
      <c r="V23" s="31"/>
      <c r="W23" s="22"/>
      <c r="Z23" s="27"/>
      <c r="AA23" s="29"/>
      <c r="AB23" s="29"/>
      <c r="AC23" s="29"/>
      <c r="AD23" s="29"/>
      <c r="AE23" s="29"/>
      <c r="AF23" s="29"/>
      <c r="AG23" s="28"/>
      <c r="AH23" s="31"/>
      <c r="AI23" s="22"/>
    </row>
    <row r="24" spans="2:35">
      <c r="B24" s="27"/>
      <c r="C24" s="29"/>
      <c r="D24" s="29"/>
      <c r="E24" s="29"/>
      <c r="F24" s="29"/>
      <c r="G24" s="29"/>
      <c r="H24" s="29"/>
      <c r="I24" s="29"/>
      <c r="J24" s="29"/>
      <c r="K24" s="22"/>
      <c r="N24" s="27"/>
      <c r="O24" s="29"/>
      <c r="P24" s="29"/>
      <c r="Q24" s="29"/>
      <c r="R24" s="29"/>
      <c r="S24" s="29"/>
      <c r="T24" s="29"/>
      <c r="U24" s="29"/>
      <c r="V24" s="29"/>
      <c r="W24" s="22"/>
      <c r="Z24" s="27"/>
      <c r="AA24" s="29"/>
      <c r="AB24" s="29"/>
      <c r="AC24" s="29"/>
      <c r="AD24" s="29"/>
      <c r="AE24" s="29"/>
      <c r="AF24" s="29"/>
      <c r="AG24" s="29"/>
      <c r="AH24" s="29"/>
      <c r="AI24" s="22"/>
    </row>
    <row r="25" spans="2:35" ht="15.75" thickBot="1">
      <c r="B25" s="27"/>
      <c r="C25" s="29"/>
      <c r="D25" s="29"/>
      <c r="E25" s="29"/>
      <c r="F25" s="29"/>
      <c r="G25" s="29"/>
      <c r="H25" s="29"/>
      <c r="I25" s="29"/>
      <c r="J25" s="29"/>
      <c r="K25" s="36"/>
      <c r="N25" s="27"/>
      <c r="O25" s="29"/>
      <c r="P25" s="29"/>
      <c r="Q25" s="29"/>
      <c r="R25" s="29"/>
      <c r="S25" s="29"/>
      <c r="T25" s="29"/>
      <c r="U25" s="29"/>
      <c r="V25" s="29"/>
      <c r="W25" s="36"/>
      <c r="Z25" s="27"/>
      <c r="AA25" s="29"/>
      <c r="AB25" s="29"/>
      <c r="AC25" s="29"/>
      <c r="AD25" s="29"/>
      <c r="AE25" s="29"/>
      <c r="AF25" s="29"/>
      <c r="AG25" s="29"/>
      <c r="AH25" s="29"/>
      <c r="AI25" s="36"/>
    </row>
    <row r="26" spans="2:35" ht="30.75" thickBot="1">
      <c r="B26" s="32" t="s">
        <v>108</v>
      </c>
      <c r="C26" s="33">
        <f ca="1">IFERROR(FORECAST(LOG10($B$27),OFFSET($B$6,MATCH($B$27,C$7:C$25,1),0,2,1),LOG10(OFFSET(C$6,MATCH($B$27,C$7:C$25,1),0,2,1))),"")</f>
        <v>6.4397456730093658</v>
      </c>
      <c r="D26" s="33">
        <f t="shared" ref="D26:K26" ca="1" si="0">IFERROR(FORECAST(LOG10($B$27),OFFSET($B$6,MATCH($B$27,D$7:D$25,1),0,2,1),LOG10(OFFSET(D$6,MATCH($B$27,D$7:D$25,1),0,2,1))),"")</f>
        <v>7.4418477269850758</v>
      </c>
      <c r="E26" s="33">
        <f t="shared" ca="1" si="0"/>
        <v>7.4585362200668683</v>
      </c>
      <c r="F26" s="33">
        <f t="shared" ca="1" si="0"/>
        <v>6.8274757990779467</v>
      </c>
      <c r="G26" s="33" t="str">
        <f t="shared" ca="1" si="0"/>
        <v/>
      </c>
      <c r="H26" s="33" t="str">
        <f t="shared" ca="1" si="0"/>
        <v/>
      </c>
      <c r="I26" s="33" t="str">
        <f t="shared" ca="1" si="0"/>
        <v/>
      </c>
      <c r="J26" s="33" t="str">
        <f t="shared" ca="1" si="0"/>
        <v/>
      </c>
      <c r="K26" s="34" t="str">
        <f t="shared" ca="1" si="0"/>
        <v/>
      </c>
      <c r="N26" s="32" t="s">
        <v>108</v>
      </c>
      <c r="O26" s="33">
        <f ca="1">IFERROR(FORECAST(LOG10($N$27),OFFSET($N$6,MATCH($N$27,O$7:O$25,1),0,2,1),LOG10(OFFSET(O$6,MATCH($N$27,O$7:O$25,1),0,2,1))),"")</f>
        <v>3.1584717282972399</v>
      </c>
      <c r="P26" s="33">
        <f t="shared" ref="P26:W26" ca="1" si="1">IFERROR(FORECAST(LOG10($N$27),OFFSET($N$6,MATCH($N$27,P$7:P$25,1),0,2,1),LOG10(OFFSET(P$6,MATCH($N$27,P$7:P$25,1),0,2,1))),"")</f>
        <v>5.059074944170888</v>
      </c>
      <c r="Q26" s="33">
        <f t="shared" ca="1" si="1"/>
        <v>4.7201154523061035</v>
      </c>
      <c r="R26" s="33">
        <f t="shared" ca="1" si="1"/>
        <v>3.683616988031698</v>
      </c>
      <c r="S26" s="33" t="str">
        <f t="shared" ca="1" si="1"/>
        <v/>
      </c>
      <c r="T26" s="33" t="str">
        <f t="shared" ca="1" si="1"/>
        <v/>
      </c>
      <c r="U26" s="33" t="str">
        <f t="shared" ca="1" si="1"/>
        <v/>
      </c>
      <c r="V26" s="33" t="str">
        <f t="shared" ca="1" si="1"/>
        <v/>
      </c>
      <c r="W26" s="34" t="str">
        <f t="shared" ca="1" si="1"/>
        <v/>
      </c>
      <c r="Z26" s="32" t="s">
        <v>108</v>
      </c>
      <c r="AA26" s="33">
        <f ca="1">IFERROR(FORECAST(LOG10($Z$27),OFFSET($Z$6,MATCH($Z$27,AA$7:AA$25,1),0,2,1),LOG10(OFFSET(AA$6,MATCH($Z$27,AA$7:AA$25,1),0,2,1))),"")</f>
        <v>3.6204357903560371</v>
      </c>
      <c r="AB26" s="33" t="str">
        <f t="shared" ref="AB26:AH26" ca="1" si="2">IFERROR(FORECAST(LOG10($Z$27),OFFSET($Z$6,MATCH($Z$27,AB$7:AB$25,1),0,2,1),LOG10(OFFSET(AB$6,MATCH($Z$27,AB$7:AB$25,1),0,2,1))),"")</f>
        <v/>
      </c>
      <c r="AC26" s="33" t="str">
        <f t="shared" ca="1" si="2"/>
        <v/>
      </c>
      <c r="AD26" s="33" t="str">
        <f t="shared" ca="1" si="2"/>
        <v/>
      </c>
      <c r="AE26" s="33" t="str">
        <f t="shared" ca="1" si="2"/>
        <v/>
      </c>
      <c r="AF26" s="33" t="str">
        <f t="shared" ca="1" si="2"/>
        <v/>
      </c>
      <c r="AG26" s="33" t="str">
        <f t="shared" ca="1" si="2"/>
        <v/>
      </c>
      <c r="AH26" s="33" t="str">
        <f t="shared" ca="1" si="2"/>
        <v/>
      </c>
      <c r="AI26" s="34" t="str">
        <f ca="1">IFERROR(FORECAST(LOG10($Z$27),OFFSET($Z$6,MATCH($Z$27,AI$7:AI$25,1),0,2,1),LOG10(OFFSET(AI$6,MATCH($Z$27,AI$7:AI$25,1),0,2,1))),"")</f>
        <v/>
      </c>
    </row>
    <row r="27" spans="2:35">
      <c r="B27" s="35">
        <f>0.7*'PDSCH FRCs'!$E$23</f>
        <v>8.059099999999999</v>
      </c>
      <c r="N27" s="35">
        <f>0.7*'PDSCH FRCs'!$E$23</f>
        <v>8.059099999999999</v>
      </c>
      <c r="Z27" s="35">
        <f>0.7*'PDSCH FRCs'!$E$23</f>
        <v>8.059099999999999</v>
      </c>
    </row>
    <row r="53" spans="2:35" ht="21">
      <c r="B53" s="37" t="s">
        <v>66</v>
      </c>
    </row>
    <row r="55" spans="2:35">
      <c r="B55" s="123" t="s">
        <v>107</v>
      </c>
      <c r="C55" s="125" t="s">
        <v>133</v>
      </c>
      <c r="D55" s="126"/>
      <c r="E55" s="126"/>
      <c r="F55" s="126"/>
      <c r="G55" s="126"/>
      <c r="H55" s="126"/>
      <c r="I55" s="126"/>
      <c r="J55" s="126"/>
      <c r="K55" s="127"/>
      <c r="N55" s="123" t="s">
        <v>107</v>
      </c>
      <c r="O55" s="125" t="s">
        <v>109</v>
      </c>
      <c r="P55" s="126"/>
      <c r="Q55" s="126"/>
      <c r="R55" s="126"/>
      <c r="S55" s="126"/>
      <c r="T55" s="126"/>
      <c r="U55" s="126"/>
      <c r="V55" s="126"/>
      <c r="W55" s="127"/>
      <c r="Z55" s="123" t="s">
        <v>107</v>
      </c>
      <c r="AA55" s="125" t="s">
        <v>111</v>
      </c>
      <c r="AB55" s="126"/>
      <c r="AC55" s="126"/>
      <c r="AD55" s="126"/>
      <c r="AE55" s="126"/>
      <c r="AF55" s="126"/>
      <c r="AG55" s="126"/>
      <c r="AH55" s="126"/>
      <c r="AI55" s="127"/>
    </row>
    <row r="56" spans="2:35">
      <c r="B56" s="124"/>
      <c r="C56" s="26" t="str">
        <f>Summary!$H$1</f>
        <v>Intel</v>
      </c>
      <c r="D56" s="26" t="s">
        <v>150</v>
      </c>
      <c r="E56" s="26" t="str">
        <f>Summary!$N$1</f>
        <v>LG</v>
      </c>
      <c r="F56" s="26" t="s">
        <v>154</v>
      </c>
      <c r="G56" s="26" t="str">
        <f>Summary!$T$1</f>
        <v>Company 5</v>
      </c>
      <c r="H56" s="26" t="str">
        <f>Summary!$W$1</f>
        <v>Company 6</v>
      </c>
      <c r="I56" s="26" t="str">
        <f>Summary!$Z$1</f>
        <v>Company 7</v>
      </c>
      <c r="J56" s="26" t="str">
        <f>Summary!$AC$1</f>
        <v>Company 8</v>
      </c>
      <c r="K56" s="26" t="str">
        <f>Summary!$AF$1</f>
        <v>Company 9</v>
      </c>
      <c r="N56" s="124"/>
      <c r="O56" s="26" t="str">
        <f>Summary!$H$1</f>
        <v>Intel</v>
      </c>
      <c r="P56" s="26" t="s">
        <v>150</v>
      </c>
      <c r="Q56" s="26" t="str">
        <f>Summary!$N$1</f>
        <v>LG</v>
      </c>
      <c r="R56" s="26" t="s">
        <v>154</v>
      </c>
      <c r="S56" s="26" t="str">
        <f>Summary!$T$1</f>
        <v>Company 5</v>
      </c>
      <c r="T56" s="26" t="str">
        <f>Summary!$W$1</f>
        <v>Company 6</v>
      </c>
      <c r="U56" s="26" t="str">
        <f>Summary!$Z$1</f>
        <v>Company 7</v>
      </c>
      <c r="V56" s="26" t="str">
        <f>Summary!$AC$1</f>
        <v>Company 8</v>
      </c>
      <c r="W56" s="26" t="str">
        <f>Summary!$AF$1</f>
        <v>Company 9</v>
      </c>
      <c r="Z56" s="124"/>
      <c r="AA56" s="26" t="str">
        <f>Summary!$H$1</f>
        <v>Intel</v>
      </c>
      <c r="AB56" s="26" t="str">
        <f>Summary!$K$1</f>
        <v>CATT</v>
      </c>
      <c r="AC56" s="26" t="str">
        <f>Summary!$N$1</f>
        <v>LG</v>
      </c>
      <c r="AD56" s="26" t="str">
        <f>Summary!$Q$1</f>
        <v>QC</v>
      </c>
      <c r="AE56" s="26" t="str">
        <f>Summary!$T$1</f>
        <v>Company 5</v>
      </c>
      <c r="AF56" s="26" t="str">
        <f>Summary!$W$1</f>
        <v>Company 6</v>
      </c>
      <c r="AG56" s="26" t="str">
        <f>Summary!$Z$1</f>
        <v>Company 7</v>
      </c>
      <c r="AH56" s="26" t="str">
        <f>Summary!$AC$1</f>
        <v>Company 8</v>
      </c>
      <c r="AI56" s="26" t="str">
        <f>Summary!$AF$1</f>
        <v>Company 9</v>
      </c>
    </row>
    <row r="57" spans="2:35">
      <c r="B57" s="27">
        <v>-4</v>
      </c>
      <c r="C57" s="28">
        <v>0</v>
      </c>
      <c r="D57" s="28"/>
      <c r="E57" s="29"/>
      <c r="F57" s="29">
        <v>0</v>
      </c>
      <c r="G57" s="29"/>
      <c r="H57" s="29"/>
      <c r="I57" s="28"/>
      <c r="J57" s="28"/>
      <c r="K57" s="22"/>
      <c r="N57" s="27">
        <v>-4</v>
      </c>
      <c r="O57" s="28">
        <v>0.04</v>
      </c>
      <c r="P57" s="28"/>
      <c r="Q57" s="29"/>
      <c r="R57" s="29">
        <v>8.9999999999999998E-4</v>
      </c>
      <c r="S57" s="29"/>
      <c r="T57" s="29"/>
      <c r="U57" s="28"/>
      <c r="V57" s="28"/>
      <c r="W57" s="22"/>
      <c r="Z57" s="27">
        <v>-4</v>
      </c>
      <c r="AA57" s="28">
        <v>0.01</v>
      </c>
      <c r="AB57" s="28"/>
      <c r="AC57" s="29"/>
      <c r="AD57" s="29"/>
      <c r="AE57" s="29"/>
      <c r="AF57" s="29"/>
      <c r="AG57" s="28"/>
      <c r="AH57" s="28"/>
      <c r="AI57" s="22"/>
    </row>
    <row r="58" spans="2:35">
      <c r="B58" s="27">
        <v>-2</v>
      </c>
      <c r="C58" s="28">
        <v>0</v>
      </c>
      <c r="D58" s="28"/>
      <c r="E58" s="89">
        <v>0</v>
      </c>
      <c r="F58" s="29">
        <v>0</v>
      </c>
      <c r="G58" s="29"/>
      <c r="H58" s="29"/>
      <c r="I58" s="28"/>
      <c r="J58" s="28"/>
      <c r="K58" s="22"/>
      <c r="N58" s="27">
        <v>-2</v>
      </c>
      <c r="O58" s="28">
        <v>1.55</v>
      </c>
      <c r="P58" s="28"/>
      <c r="Q58" s="90">
        <v>2.2921E-2</v>
      </c>
      <c r="R58" s="29">
        <v>0.40699999999999997</v>
      </c>
      <c r="S58" s="29"/>
      <c r="T58" s="29"/>
      <c r="U58" s="28"/>
      <c r="V58" s="28"/>
      <c r="W58" s="22"/>
      <c r="Z58" s="27">
        <v>-2</v>
      </c>
      <c r="AA58" s="28">
        <v>1.01</v>
      </c>
      <c r="AB58" s="28"/>
      <c r="AC58" s="29"/>
      <c r="AD58" s="29"/>
      <c r="AE58" s="29"/>
      <c r="AF58" s="29"/>
      <c r="AG58" s="28"/>
      <c r="AH58" s="28"/>
      <c r="AI58" s="22"/>
    </row>
    <row r="59" spans="2:35">
      <c r="B59" s="27">
        <v>0</v>
      </c>
      <c r="C59" s="28">
        <v>0.06</v>
      </c>
      <c r="D59" s="28"/>
      <c r="E59" s="89">
        <v>2.751E-3</v>
      </c>
      <c r="F59" s="29">
        <v>8.9999999999999998E-4</v>
      </c>
      <c r="G59" s="29"/>
      <c r="H59" s="29"/>
      <c r="I59" s="28"/>
      <c r="J59" s="28"/>
      <c r="K59" s="22"/>
      <c r="N59" s="27">
        <v>0</v>
      </c>
      <c r="O59" s="28">
        <v>4.03</v>
      </c>
      <c r="P59" s="28"/>
      <c r="Q59" s="90">
        <v>1.1433070000000001</v>
      </c>
      <c r="R59" s="29">
        <v>2.87</v>
      </c>
      <c r="S59" s="29"/>
      <c r="T59" s="29"/>
      <c r="U59" s="28"/>
      <c r="V59" s="28"/>
      <c r="W59" s="22"/>
      <c r="Z59" s="27">
        <v>0</v>
      </c>
      <c r="AA59" s="28">
        <v>3.65</v>
      </c>
      <c r="AB59" s="28"/>
      <c r="AC59" s="29"/>
      <c r="AD59" s="29"/>
      <c r="AE59" s="29"/>
      <c r="AF59" s="29"/>
      <c r="AG59" s="28"/>
      <c r="AH59" s="28"/>
      <c r="AI59" s="22"/>
    </row>
    <row r="60" spans="2:35">
      <c r="B60" s="27">
        <v>2</v>
      </c>
      <c r="C60" s="28">
        <v>1.76</v>
      </c>
      <c r="D60" s="28"/>
      <c r="E60" s="89">
        <v>0.27597100000000002</v>
      </c>
      <c r="F60" s="29">
        <v>0.93200000000000005</v>
      </c>
      <c r="G60" s="29"/>
      <c r="H60" s="29"/>
      <c r="I60" s="28"/>
      <c r="J60" s="28"/>
      <c r="K60" s="22"/>
      <c r="N60" s="27">
        <v>2</v>
      </c>
      <c r="O60" s="28">
        <v>5.28</v>
      </c>
      <c r="P60" s="28"/>
      <c r="Q60" s="90">
        <v>4.0001980000000001</v>
      </c>
      <c r="R60" s="29">
        <v>5.01</v>
      </c>
      <c r="S60" s="29"/>
      <c r="T60" s="29"/>
      <c r="U60" s="28"/>
      <c r="V60" s="28"/>
      <c r="W60" s="22"/>
      <c r="Z60" s="27">
        <v>2</v>
      </c>
      <c r="AA60" s="28">
        <v>5.04</v>
      </c>
      <c r="AB60" s="29"/>
      <c r="AC60" s="29"/>
      <c r="AD60" s="29"/>
      <c r="AE60" s="29"/>
      <c r="AF60" s="29"/>
      <c r="AG60" s="28"/>
      <c r="AH60" s="28"/>
      <c r="AI60" s="22"/>
    </row>
    <row r="61" spans="2:35">
      <c r="B61" s="27">
        <v>4</v>
      </c>
      <c r="C61" s="28">
        <v>4.43</v>
      </c>
      <c r="D61" s="28"/>
      <c r="E61" s="89">
        <v>3.108107</v>
      </c>
      <c r="F61" s="29">
        <v>4.4800000000000004</v>
      </c>
      <c r="G61" s="29"/>
      <c r="H61" s="29"/>
      <c r="I61" s="28"/>
      <c r="J61" s="28"/>
      <c r="K61" s="22"/>
      <c r="N61" s="27">
        <v>4</v>
      </c>
      <c r="O61" s="28">
        <v>6.88</v>
      </c>
      <c r="P61" s="28"/>
      <c r="Q61" s="90">
        <v>5.5588360000000003</v>
      </c>
      <c r="R61" s="29">
        <v>6.51</v>
      </c>
      <c r="S61" s="29"/>
      <c r="T61" s="29"/>
      <c r="U61" s="28"/>
      <c r="V61" s="28"/>
      <c r="W61" s="22"/>
      <c r="Z61" s="27">
        <v>4</v>
      </c>
      <c r="AA61" s="28">
        <v>6.41</v>
      </c>
      <c r="AB61" s="29"/>
      <c r="AC61" s="29"/>
      <c r="AD61" s="29"/>
      <c r="AE61" s="29"/>
      <c r="AF61" s="29"/>
      <c r="AG61" s="28"/>
      <c r="AH61" s="28"/>
      <c r="AI61" s="22"/>
    </row>
    <row r="62" spans="2:35">
      <c r="B62" s="27">
        <v>6</v>
      </c>
      <c r="C62" s="28">
        <v>5.52</v>
      </c>
      <c r="D62" s="28"/>
      <c r="E62" s="89">
        <v>5.2562769999999999</v>
      </c>
      <c r="F62" s="29">
        <v>5.66</v>
      </c>
      <c r="G62" s="29"/>
      <c r="H62" s="29"/>
      <c r="I62" s="28"/>
      <c r="J62" s="28"/>
      <c r="K62" s="22"/>
      <c r="N62" s="27">
        <v>6</v>
      </c>
      <c r="O62" s="28">
        <v>9.6300000000000008</v>
      </c>
      <c r="P62" s="28"/>
      <c r="Q62" s="90">
        <v>7.2394150000000002</v>
      </c>
      <c r="R62" s="29">
        <v>8.49</v>
      </c>
      <c r="S62" s="29"/>
      <c r="T62" s="29"/>
      <c r="U62" s="28"/>
      <c r="V62" s="28"/>
      <c r="W62" s="22"/>
      <c r="Z62" s="27">
        <v>6</v>
      </c>
      <c r="AA62" s="28">
        <v>8.68</v>
      </c>
      <c r="AB62" s="29"/>
      <c r="AC62" s="29"/>
      <c r="AD62" s="29"/>
      <c r="AE62" s="29"/>
      <c r="AF62" s="29"/>
      <c r="AG62" s="28"/>
      <c r="AH62" s="28"/>
      <c r="AI62" s="22"/>
    </row>
    <row r="63" spans="2:35">
      <c r="B63" s="27">
        <v>8</v>
      </c>
      <c r="C63" s="28">
        <v>7.4</v>
      </c>
      <c r="D63" s="9">
        <v>6.5446791697923343</v>
      </c>
      <c r="E63" s="89">
        <v>6.0145090000000003</v>
      </c>
      <c r="F63" s="29">
        <v>7.25</v>
      </c>
      <c r="G63" s="29"/>
      <c r="H63" s="29"/>
      <c r="I63" s="28"/>
      <c r="J63" s="28"/>
      <c r="K63" s="22"/>
      <c r="N63" s="27">
        <v>8</v>
      </c>
      <c r="O63" s="28">
        <v>12.77</v>
      </c>
      <c r="P63" s="9">
        <v>9.0371042760688081</v>
      </c>
      <c r="Q63" s="90">
        <v>9.7396530000000006</v>
      </c>
      <c r="R63" s="29">
        <v>11.9</v>
      </c>
      <c r="S63" s="29"/>
      <c r="T63" s="29"/>
      <c r="U63" s="28"/>
      <c r="V63" s="28"/>
      <c r="W63" s="22"/>
      <c r="Z63" s="27">
        <v>8</v>
      </c>
      <c r="AA63" s="28">
        <v>12.09</v>
      </c>
      <c r="AB63" s="29"/>
      <c r="AC63" s="29"/>
      <c r="AD63" s="29"/>
      <c r="AE63" s="29"/>
      <c r="AF63" s="29"/>
      <c r="AG63" s="28"/>
      <c r="AH63" s="28"/>
      <c r="AI63" s="22"/>
    </row>
    <row r="64" spans="2:35">
      <c r="B64" s="27">
        <v>10</v>
      </c>
      <c r="C64" s="28">
        <v>10.82</v>
      </c>
      <c r="D64" s="9">
        <v>8.3686061515377101</v>
      </c>
      <c r="E64" s="89">
        <v>8.5624230000000008</v>
      </c>
      <c r="F64" s="29">
        <v>9.64</v>
      </c>
      <c r="G64" s="29"/>
      <c r="H64" s="29"/>
      <c r="I64" s="28"/>
      <c r="J64" s="28"/>
      <c r="K64" s="22"/>
      <c r="N64" s="27">
        <v>10</v>
      </c>
      <c r="O64" s="28">
        <v>15.26</v>
      </c>
      <c r="P64" s="9">
        <v>11.99995398849682</v>
      </c>
      <c r="Q64" s="90">
        <v>12.51586</v>
      </c>
      <c r="R64" s="29">
        <v>13.9</v>
      </c>
      <c r="S64" s="29"/>
      <c r="T64" s="29"/>
      <c r="U64" s="28"/>
      <c r="V64" s="28"/>
      <c r="W64" s="22"/>
      <c r="Z64" s="27">
        <v>10</v>
      </c>
      <c r="AA64" s="28">
        <v>14.89</v>
      </c>
      <c r="AB64" s="29"/>
      <c r="AC64" s="29"/>
      <c r="AD64" s="29"/>
      <c r="AE64" s="29"/>
      <c r="AF64" s="29"/>
      <c r="AG64" s="28"/>
      <c r="AH64" s="28"/>
      <c r="AI64" s="22"/>
    </row>
    <row r="65" spans="2:35">
      <c r="B65" s="27">
        <v>12</v>
      </c>
      <c r="C65" s="28">
        <v>15.1</v>
      </c>
      <c r="D65" s="9">
        <v>12.049472368091724</v>
      </c>
      <c r="E65" s="89">
        <v>12.997210000000001</v>
      </c>
      <c r="F65" s="29">
        <v>13.8</v>
      </c>
      <c r="G65" s="29"/>
      <c r="H65" s="29"/>
      <c r="I65" s="28"/>
      <c r="J65" s="28"/>
      <c r="K65" s="22"/>
      <c r="N65" s="27">
        <v>12</v>
      </c>
      <c r="O65" s="28">
        <v>16.21</v>
      </c>
      <c r="P65" s="9">
        <v>13.675325831457691</v>
      </c>
      <c r="Q65" s="90">
        <v>14.33947</v>
      </c>
      <c r="R65" s="29">
        <v>15.9</v>
      </c>
      <c r="S65" s="29"/>
      <c r="T65" s="29"/>
      <c r="U65" s="28"/>
      <c r="V65" s="28"/>
      <c r="W65" s="22"/>
      <c r="Z65" s="27">
        <v>12</v>
      </c>
      <c r="AA65" s="28">
        <v>16.170000000000002</v>
      </c>
      <c r="AB65" s="29"/>
      <c r="AC65" s="29"/>
      <c r="AD65" s="29"/>
      <c r="AE65" s="29"/>
      <c r="AF65" s="29"/>
      <c r="AG65" s="28"/>
      <c r="AH65" s="28"/>
      <c r="AI65" s="22"/>
    </row>
    <row r="66" spans="2:35">
      <c r="B66" s="27">
        <v>14</v>
      </c>
      <c r="C66" s="28">
        <v>16.329999999999998</v>
      </c>
      <c r="D66" s="9">
        <v>14.59966891722927</v>
      </c>
      <c r="E66" s="89">
        <v>15.724819999999999</v>
      </c>
      <c r="F66" s="29">
        <v>16.100000000000001</v>
      </c>
      <c r="G66" s="29"/>
      <c r="H66" s="29"/>
      <c r="I66" s="28"/>
      <c r="J66" s="28"/>
      <c r="K66" s="22"/>
      <c r="N66" s="27">
        <v>14</v>
      </c>
      <c r="O66" s="28">
        <v>16.46</v>
      </c>
      <c r="P66" s="9">
        <v>14.748224056013983</v>
      </c>
      <c r="Q66" s="90">
        <v>15.983370000000001</v>
      </c>
      <c r="R66" s="29">
        <v>16.399999999999999</v>
      </c>
      <c r="S66" s="29"/>
      <c r="T66" s="29"/>
      <c r="U66" s="28"/>
      <c r="V66" s="28"/>
      <c r="W66" s="22"/>
      <c r="Z66" s="27">
        <v>14</v>
      </c>
      <c r="AA66" s="28">
        <v>16.45</v>
      </c>
      <c r="AB66" s="29"/>
      <c r="AC66" s="29"/>
      <c r="AD66" s="29"/>
      <c r="AE66" s="29"/>
      <c r="AF66" s="29"/>
      <c r="AG66" s="28"/>
      <c r="AH66" s="28"/>
      <c r="AI66" s="22"/>
    </row>
    <row r="67" spans="2:35">
      <c r="B67" s="27">
        <v>16</v>
      </c>
      <c r="C67" s="28">
        <v>16.489999999999998</v>
      </c>
      <c r="D67" s="9">
        <v>16.151244811202968</v>
      </c>
      <c r="E67" s="89">
        <v>16.465630000000001</v>
      </c>
      <c r="F67" s="29">
        <v>16.5</v>
      </c>
      <c r="G67" s="29"/>
      <c r="H67" s="29"/>
      <c r="I67" s="28"/>
      <c r="J67" s="28"/>
      <c r="K67" s="22"/>
      <c r="N67" s="27">
        <v>16</v>
      </c>
      <c r="O67" s="28">
        <v>16.5</v>
      </c>
      <c r="P67" s="9">
        <v>16.126485621405518</v>
      </c>
      <c r="Q67" s="90">
        <v>16.4693</v>
      </c>
      <c r="R67" s="29">
        <v>16.5</v>
      </c>
      <c r="S67" s="29"/>
      <c r="T67" s="29"/>
      <c r="U67" s="28"/>
      <c r="V67" s="28"/>
      <c r="W67" s="22"/>
      <c r="Z67" s="27">
        <v>16</v>
      </c>
      <c r="AA67" s="28">
        <v>16.5</v>
      </c>
      <c r="AB67" s="29"/>
      <c r="AC67" s="29"/>
      <c r="AD67" s="29"/>
      <c r="AE67" s="29"/>
      <c r="AF67" s="29"/>
      <c r="AG67" s="28"/>
      <c r="AH67" s="28"/>
      <c r="AI67" s="22"/>
    </row>
    <row r="68" spans="2:35">
      <c r="B68" s="27">
        <v>18</v>
      </c>
      <c r="C68" s="28">
        <v>16.5</v>
      </c>
      <c r="D68" s="9">
        <v>16.506126531633111</v>
      </c>
      <c r="E68" s="89">
        <v>16.50225</v>
      </c>
      <c r="F68" s="29">
        <v>16.5</v>
      </c>
      <c r="G68" s="29"/>
      <c r="H68" s="29"/>
      <c r="I68" s="28"/>
      <c r="J68" s="28"/>
      <c r="K68" s="22"/>
      <c r="N68" s="27">
        <v>18</v>
      </c>
      <c r="O68" s="28">
        <v>16.5</v>
      </c>
      <c r="P68" s="9">
        <v>16.489620405101498</v>
      </c>
      <c r="Q68" s="90">
        <v>16.50225</v>
      </c>
      <c r="R68" s="29">
        <v>16.5</v>
      </c>
      <c r="S68" s="29"/>
      <c r="T68" s="29"/>
      <c r="U68" s="28"/>
      <c r="V68" s="28"/>
      <c r="W68" s="22"/>
      <c r="Z68" s="27">
        <v>18</v>
      </c>
      <c r="AA68" s="28">
        <v>16.5</v>
      </c>
      <c r="AB68" s="29"/>
      <c r="AC68" s="29"/>
      <c r="AD68" s="29"/>
      <c r="AE68" s="29"/>
      <c r="AF68" s="29"/>
      <c r="AG68" s="28"/>
      <c r="AH68" s="28"/>
      <c r="AI68" s="22"/>
    </row>
    <row r="69" spans="2:35">
      <c r="B69" s="27"/>
      <c r="C69" s="28"/>
      <c r="D69" s="9"/>
      <c r="E69" s="29"/>
      <c r="F69" s="29"/>
      <c r="G69" s="29"/>
      <c r="H69" s="29"/>
      <c r="I69" s="28"/>
      <c r="J69" s="28"/>
      <c r="K69" s="22"/>
      <c r="N69" s="27"/>
      <c r="O69" s="28"/>
      <c r="P69" s="29"/>
      <c r="Q69" s="29"/>
      <c r="R69" s="29"/>
      <c r="S69" s="29"/>
      <c r="T69" s="29"/>
      <c r="U69" s="28"/>
      <c r="V69" s="28"/>
      <c r="W69" s="22"/>
      <c r="Z69" s="27"/>
      <c r="AA69" s="28"/>
      <c r="AB69" s="29"/>
      <c r="AC69" s="29"/>
      <c r="AD69" s="29"/>
      <c r="AE69" s="29"/>
      <c r="AF69" s="29"/>
      <c r="AG69" s="28"/>
      <c r="AH69" s="28"/>
      <c r="AI69" s="22"/>
    </row>
    <row r="70" spans="2:35">
      <c r="B70" s="27"/>
      <c r="C70" s="28"/>
      <c r="D70" s="9"/>
      <c r="E70" s="29"/>
      <c r="F70" s="29"/>
      <c r="G70" s="29"/>
      <c r="H70" s="29"/>
      <c r="I70" s="28"/>
      <c r="J70" s="28"/>
      <c r="K70" s="22"/>
      <c r="N70" s="27"/>
      <c r="O70" s="28"/>
      <c r="P70" s="29"/>
      <c r="Q70" s="29"/>
      <c r="R70" s="29"/>
      <c r="S70" s="29"/>
      <c r="T70" s="29"/>
      <c r="U70" s="28"/>
      <c r="V70" s="28"/>
      <c r="W70" s="22"/>
      <c r="Z70" s="27"/>
      <c r="AA70" s="28"/>
      <c r="AB70" s="29"/>
      <c r="AC70" s="29"/>
      <c r="AD70" s="29"/>
      <c r="AE70" s="29"/>
      <c r="AF70" s="29"/>
      <c r="AG70" s="28"/>
      <c r="AH70" s="28"/>
      <c r="AI70" s="22"/>
    </row>
    <row r="71" spans="2:35">
      <c r="B71" s="27"/>
      <c r="C71" s="28"/>
      <c r="D71" s="29"/>
      <c r="E71" s="29"/>
      <c r="F71" s="29"/>
      <c r="G71" s="29"/>
      <c r="H71" s="29"/>
      <c r="I71" s="28"/>
      <c r="J71" s="28"/>
      <c r="K71" s="22"/>
      <c r="N71" s="27"/>
      <c r="O71" s="28"/>
      <c r="P71" s="29"/>
      <c r="Q71" s="29"/>
      <c r="R71" s="29"/>
      <c r="S71" s="29"/>
      <c r="T71" s="29"/>
      <c r="U71" s="28"/>
      <c r="V71" s="28"/>
      <c r="W71" s="22"/>
      <c r="Z71" s="27"/>
      <c r="AA71" s="28"/>
      <c r="AB71" s="29"/>
      <c r="AC71" s="29"/>
      <c r="AD71" s="29"/>
      <c r="AE71" s="29"/>
      <c r="AF71" s="29"/>
      <c r="AG71" s="28"/>
      <c r="AH71" s="28"/>
      <c r="AI71" s="22"/>
    </row>
    <row r="72" spans="2:35">
      <c r="B72" s="27"/>
      <c r="C72" s="28"/>
      <c r="D72" s="29"/>
      <c r="E72" s="29"/>
      <c r="F72" s="29"/>
      <c r="G72" s="29"/>
      <c r="H72" s="29"/>
      <c r="I72" s="28"/>
      <c r="J72" s="30"/>
      <c r="K72" s="22"/>
      <c r="N72" s="27"/>
      <c r="O72" s="28"/>
      <c r="P72" s="29"/>
      <c r="Q72" s="29"/>
      <c r="R72" s="29"/>
      <c r="S72" s="29"/>
      <c r="T72" s="29"/>
      <c r="U72" s="28"/>
      <c r="V72" s="30"/>
      <c r="W72" s="22"/>
      <c r="Z72" s="27"/>
      <c r="AA72" s="28"/>
      <c r="AB72" s="29"/>
      <c r="AC72" s="29"/>
      <c r="AD72" s="29"/>
      <c r="AE72" s="29"/>
      <c r="AF72" s="29"/>
      <c r="AG72" s="28"/>
      <c r="AH72" s="30"/>
      <c r="AI72" s="22"/>
    </row>
    <row r="73" spans="2:35">
      <c r="B73" s="27"/>
      <c r="C73" s="29"/>
      <c r="D73" s="29"/>
      <c r="E73" s="29"/>
      <c r="F73" s="29"/>
      <c r="G73" s="29"/>
      <c r="H73" s="29"/>
      <c r="I73" s="28"/>
      <c r="J73" s="31"/>
      <c r="K73" s="22"/>
      <c r="N73" s="27"/>
      <c r="O73" s="29"/>
      <c r="P73" s="29"/>
      <c r="Q73" s="29"/>
      <c r="R73" s="29"/>
      <c r="S73" s="29"/>
      <c r="T73" s="29"/>
      <c r="U73" s="28"/>
      <c r="V73" s="31"/>
      <c r="W73" s="22"/>
      <c r="Z73" s="27"/>
      <c r="AA73" s="29"/>
      <c r="AB73" s="29"/>
      <c r="AC73" s="29"/>
      <c r="AD73" s="29"/>
      <c r="AE73" s="29"/>
      <c r="AF73" s="29"/>
      <c r="AG73" s="28"/>
      <c r="AH73" s="31"/>
      <c r="AI73" s="22"/>
    </row>
    <row r="74" spans="2:35">
      <c r="B74" s="27"/>
      <c r="C74" s="29"/>
      <c r="D74" s="29"/>
      <c r="E74" s="29"/>
      <c r="F74" s="29"/>
      <c r="G74" s="29"/>
      <c r="H74" s="29"/>
      <c r="I74" s="29"/>
      <c r="J74" s="29"/>
      <c r="K74" s="22"/>
      <c r="N74" s="27"/>
      <c r="O74" s="29"/>
      <c r="P74" s="29"/>
      <c r="Q74" s="29"/>
      <c r="R74" s="29"/>
      <c r="S74" s="29"/>
      <c r="T74" s="29"/>
      <c r="U74" s="29"/>
      <c r="V74" s="29"/>
      <c r="W74" s="22"/>
      <c r="Z74" s="27"/>
      <c r="AA74" s="29"/>
      <c r="AB74" s="29"/>
      <c r="AC74" s="29"/>
      <c r="AD74" s="29"/>
      <c r="AE74" s="29"/>
      <c r="AF74" s="29"/>
      <c r="AG74" s="29"/>
      <c r="AH74" s="29"/>
      <c r="AI74" s="22"/>
    </row>
    <row r="75" spans="2:35" ht="15.75" thickBot="1">
      <c r="B75" s="27"/>
      <c r="C75" s="29"/>
      <c r="D75" s="29"/>
      <c r="E75" s="29"/>
      <c r="F75" s="29"/>
      <c r="G75" s="29"/>
      <c r="H75" s="29"/>
      <c r="I75" s="29"/>
      <c r="J75" s="29"/>
      <c r="K75" s="36"/>
      <c r="N75" s="27"/>
      <c r="O75" s="29"/>
      <c r="P75" s="29"/>
      <c r="Q75" s="29"/>
      <c r="R75" s="29"/>
      <c r="S75" s="29"/>
      <c r="T75" s="29"/>
      <c r="U75" s="29"/>
      <c r="V75" s="29"/>
      <c r="W75" s="36"/>
      <c r="Z75" s="27"/>
      <c r="AA75" s="29"/>
      <c r="AB75" s="29"/>
      <c r="AC75" s="29"/>
      <c r="AD75" s="29"/>
      <c r="AE75" s="29"/>
      <c r="AF75" s="29"/>
      <c r="AG75" s="29"/>
      <c r="AH75" s="29"/>
      <c r="AI75" s="36"/>
    </row>
    <row r="76" spans="2:35" ht="30.75" thickBot="1">
      <c r="B76" s="32" t="s">
        <v>108</v>
      </c>
      <c r="C76" s="33">
        <f ca="1">IFERROR(FORECAST(LOG10($B$77),OFFSET($B$56,MATCH($B$77,C$57:C$75,1),0,2,1),LOG10(OFFSET(C$56,MATCH($B$77,C$57:C$75,1),0,2,1))),"")</f>
        <v>10.39250326139261</v>
      </c>
      <c r="D76" s="33">
        <f t="shared" ref="D76:K76" ca="1" si="3">IFERROR(FORECAST(LOG10($B$77),OFFSET($B$56,MATCH($B$77,D$57:D$75,1),0,2,1),LOG10(OFFSET(D$56,MATCH($B$77,D$57:D$75,1),0,2,1))),"")</f>
        <v>11.768393155546594</v>
      </c>
      <c r="E76" s="33">
        <f t="shared" ca="1" si="3"/>
        <v>11.434874081035867</v>
      </c>
      <c r="F76" s="33">
        <f t="shared" ca="1" si="3"/>
        <v>11.008428164210052</v>
      </c>
      <c r="G76" s="33" t="str">
        <f t="shared" ca="1" si="3"/>
        <v/>
      </c>
      <c r="H76" s="33" t="str">
        <f t="shared" ca="1" si="3"/>
        <v/>
      </c>
      <c r="I76" s="33" t="str">
        <f t="shared" ca="1" si="3"/>
        <v/>
      </c>
      <c r="J76" s="33" t="str">
        <f t="shared" ca="1" si="3"/>
        <v/>
      </c>
      <c r="K76" s="34" t="str">
        <f t="shared" ca="1" si="3"/>
        <v/>
      </c>
      <c r="N76" s="32" t="s">
        <v>108</v>
      </c>
      <c r="O76" s="33">
        <f ca="1">IFERROR(FORECAST(LOG10($N$77),OFFSET($N$56,MATCH($N$77,O$57:O$75,1),0,2,1),LOG10(OFFSET(O$56,MATCH($N$77,O$57:O$75,1),0,2,1))),"")</f>
        <v>7.2892520211067939</v>
      </c>
      <c r="P76" s="33">
        <f t="shared" ref="P76:W76" ca="1" si="4">IFERROR(FORECAST(LOG10($N$77),OFFSET($N$56,MATCH($N$77,P$57:P$75,1),0,2,1),LOG10(OFFSET(P$56,MATCH($N$77,P$57:P$75,1),0,2,1))),"")</f>
        <v>9.7313045970796956</v>
      </c>
      <c r="Q76" s="33">
        <f t="shared" ca="1" si="4"/>
        <v>9.3605037615237769</v>
      </c>
      <c r="R76" s="33">
        <f t="shared" ca="1" si="4"/>
        <v>7.8238897602531861</v>
      </c>
      <c r="S76" s="33" t="str">
        <f t="shared" ca="1" si="4"/>
        <v/>
      </c>
      <c r="T76" s="33" t="str">
        <f t="shared" ca="1" si="4"/>
        <v/>
      </c>
      <c r="U76" s="33" t="str">
        <f t="shared" ca="1" si="4"/>
        <v/>
      </c>
      <c r="V76" s="33" t="str">
        <f t="shared" ca="1" si="4"/>
        <v/>
      </c>
      <c r="W76" s="34" t="str">
        <f t="shared" ca="1" si="4"/>
        <v/>
      </c>
      <c r="Z76" s="32" t="s">
        <v>108</v>
      </c>
      <c r="AA76" s="33">
        <f ca="1">IFERROR(FORECAST(LOG10($Z$77),OFFSET($Z$56,MATCH($Z$77,AA$57:AA$75,1),0,2,1),LOG10(OFFSET(AA$56,MATCH($Z$77,AA$57:AA$75,1),0,2,1))),"")</f>
        <v>7.7249371271150284</v>
      </c>
      <c r="AB76" s="33" t="str">
        <f t="shared" ref="AB76:AI76" ca="1" si="5">IFERROR(FORECAST(LOG10($Z$77),OFFSET($Z$56,MATCH($Z$77,AB$57:AB$75,1),0,2,1),LOG10(OFFSET(AB$56,MATCH($Z$77,AB$57:AB$75,1),0,2,1))),"")</f>
        <v/>
      </c>
      <c r="AC76" s="33" t="str">
        <f t="shared" ca="1" si="5"/>
        <v/>
      </c>
      <c r="AD76" s="33" t="str">
        <f t="shared" ca="1" si="5"/>
        <v/>
      </c>
      <c r="AE76" s="33" t="str">
        <f t="shared" ca="1" si="5"/>
        <v/>
      </c>
      <c r="AF76" s="33" t="str">
        <f t="shared" ca="1" si="5"/>
        <v/>
      </c>
      <c r="AG76" s="33" t="str">
        <f t="shared" ca="1" si="5"/>
        <v/>
      </c>
      <c r="AH76" s="33" t="str">
        <f t="shared" ca="1" si="5"/>
        <v/>
      </c>
      <c r="AI76" s="34" t="str">
        <f t="shared" ca="1" si="5"/>
        <v/>
      </c>
    </row>
    <row r="77" spans="2:35">
      <c r="B77" s="35">
        <f>0.7*'PDSCH FRCs'!$F$23</f>
        <v>11.551399999999999</v>
      </c>
      <c r="N77" s="35">
        <f>0.7*'PDSCH FRCs'!$F$23</f>
        <v>11.551399999999999</v>
      </c>
      <c r="Z77" s="35">
        <f>0.7*'PDSCH FRCs'!$F$23</f>
        <v>11.551399999999999</v>
      </c>
    </row>
  </sheetData>
  <mergeCells count="12">
    <mergeCell ref="AA5:AI5"/>
    <mergeCell ref="B55:B56"/>
    <mergeCell ref="C55:K55"/>
    <mergeCell ref="N55:N56"/>
    <mergeCell ref="O55:W55"/>
    <mergeCell ref="Z55:Z56"/>
    <mergeCell ref="AA55:AI55"/>
    <mergeCell ref="B5:B6"/>
    <mergeCell ref="C5:K5"/>
    <mergeCell ref="N5:N6"/>
    <mergeCell ref="O5:W5"/>
    <mergeCell ref="Z5:Z6"/>
  </mergeCells>
  <phoneticPr fontId="15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77"/>
  <sheetViews>
    <sheetView zoomScale="70" zoomScaleNormal="70" workbookViewId="0">
      <selection activeCell="T64" sqref="T64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B2" s="76" t="s">
        <v>139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35" ht="21">
      <c r="A3" s="25"/>
      <c r="B3" s="37" t="s">
        <v>65</v>
      </c>
    </row>
    <row r="5" spans="1:35">
      <c r="B5" s="123" t="s">
        <v>107</v>
      </c>
      <c r="C5" s="125" t="s">
        <v>133</v>
      </c>
      <c r="D5" s="126"/>
      <c r="E5" s="126"/>
      <c r="F5" s="126"/>
      <c r="G5" s="126"/>
      <c r="H5" s="126"/>
      <c r="I5" s="126"/>
      <c r="J5" s="126"/>
      <c r="K5" s="127"/>
      <c r="N5" s="123" t="s">
        <v>107</v>
      </c>
      <c r="O5" s="125" t="s">
        <v>109</v>
      </c>
      <c r="P5" s="126"/>
      <c r="Q5" s="126"/>
      <c r="R5" s="126"/>
      <c r="S5" s="126"/>
      <c r="T5" s="126"/>
      <c r="U5" s="126"/>
      <c r="V5" s="126"/>
      <c r="W5" s="127"/>
      <c r="Z5" s="123" t="s">
        <v>107</v>
      </c>
      <c r="AA5" s="125" t="s">
        <v>111</v>
      </c>
      <c r="AB5" s="126"/>
      <c r="AC5" s="126"/>
      <c r="AD5" s="126"/>
      <c r="AE5" s="126"/>
      <c r="AF5" s="126"/>
      <c r="AG5" s="126"/>
      <c r="AH5" s="126"/>
      <c r="AI5" s="127"/>
    </row>
    <row r="6" spans="1:35">
      <c r="B6" s="124"/>
      <c r="C6" s="26" t="str">
        <f>Summary!$H$1</f>
        <v>Intel</v>
      </c>
      <c r="D6" s="26" t="s">
        <v>150</v>
      </c>
      <c r="E6" s="26" t="str">
        <f>Summary!$N$1</f>
        <v>LG</v>
      </c>
      <c r="F6" s="26" t="s">
        <v>154</v>
      </c>
      <c r="G6" s="26" t="str">
        <f>Summary!$T$1</f>
        <v>Company 5</v>
      </c>
      <c r="H6" s="26" t="str">
        <f>Summary!$W$1</f>
        <v>Company 6</v>
      </c>
      <c r="I6" s="26" t="str">
        <f>Summary!$Z$1</f>
        <v>Company 7</v>
      </c>
      <c r="J6" s="26" t="str">
        <f>Summary!$AC$1</f>
        <v>Company 8</v>
      </c>
      <c r="K6" s="26" t="str">
        <f>Summary!$AF$1</f>
        <v>Company 9</v>
      </c>
      <c r="N6" s="124"/>
      <c r="O6" s="26" t="str">
        <f>Summary!$H$1</f>
        <v>Intel</v>
      </c>
      <c r="P6" s="26" t="s">
        <v>151</v>
      </c>
      <c r="Q6" s="26" t="str">
        <f>Summary!$N$1</f>
        <v>LG</v>
      </c>
      <c r="R6" s="26" t="s">
        <v>154</v>
      </c>
      <c r="S6" s="26" t="str">
        <f>Summary!$T$1</f>
        <v>Company 5</v>
      </c>
      <c r="T6" s="26" t="str">
        <f>Summary!$W$1</f>
        <v>Company 6</v>
      </c>
      <c r="U6" s="26" t="str">
        <f>Summary!$Z$1</f>
        <v>Company 7</v>
      </c>
      <c r="V6" s="26" t="str">
        <f>Summary!$AC$1</f>
        <v>Company 8</v>
      </c>
      <c r="W6" s="26" t="str">
        <f>Summary!$AF$1</f>
        <v>Company 9</v>
      </c>
      <c r="Z6" s="124"/>
      <c r="AA6" s="26" t="str">
        <f>Summary!$H$1</f>
        <v>Intel</v>
      </c>
      <c r="AB6" s="26" t="str">
        <f>Summary!$K$1</f>
        <v>CATT</v>
      </c>
      <c r="AC6" s="26" t="str">
        <f>Summary!$N$1</f>
        <v>LG</v>
      </c>
      <c r="AD6" s="26" t="str">
        <f>Summary!$Q$1</f>
        <v>QC</v>
      </c>
      <c r="AE6" s="26" t="str">
        <f>Summary!$T$1</f>
        <v>Company 5</v>
      </c>
      <c r="AF6" s="26" t="str">
        <f>Summary!$W$1</f>
        <v>Company 6</v>
      </c>
      <c r="AG6" s="26" t="str">
        <f>Summary!$Z$1</f>
        <v>Company 7</v>
      </c>
      <c r="AH6" s="26" t="str">
        <f>Summary!$AC$1</f>
        <v>Company 8</v>
      </c>
      <c r="AI6" s="26" t="str">
        <f>Summary!$AF$1</f>
        <v>Company 9</v>
      </c>
    </row>
    <row r="7" spans="1:35">
      <c r="B7" s="27">
        <v>-4</v>
      </c>
      <c r="C7" s="28">
        <v>0</v>
      </c>
      <c r="D7" s="28"/>
      <c r="E7" s="29"/>
      <c r="F7" s="29">
        <v>5.9999999999999995E-4</v>
      </c>
      <c r="G7" s="29"/>
      <c r="H7" s="29"/>
      <c r="I7" s="28"/>
      <c r="J7" s="28"/>
      <c r="K7" s="22"/>
      <c r="N7" s="27">
        <v>-4</v>
      </c>
      <c r="O7" s="28">
        <v>0.18</v>
      </c>
      <c r="P7" s="28"/>
      <c r="Q7" s="29"/>
      <c r="R7" s="29">
        <v>4.3E-3</v>
      </c>
      <c r="S7" s="29"/>
      <c r="T7" s="29"/>
      <c r="U7" s="28"/>
      <c r="V7" s="28"/>
      <c r="W7" s="22"/>
      <c r="Z7" s="27">
        <v>-4</v>
      </c>
      <c r="AA7" s="28"/>
      <c r="AB7" s="28"/>
      <c r="AC7" s="29"/>
      <c r="AD7" s="29"/>
      <c r="AE7" s="29"/>
      <c r="AF7" s="29"/>
      <c r="AG7" s="28"/>
      <c r="AH7" s="28"/>
      <c r="AI7" s="22"/>
    </row>
    <row r="8" spans="1:35">
      <c r="B8" s="27">
        <v>-2</v>
      </c>
      <c r="C8" s="28">
        <v>0.17</v>
      </c>
      <c r="D8" s="28"/>
      <c r="E8" s="29"/>
      <c r="F8" s="29">
        <v>1.6899999999999998E-2</v>
      </c>
      <c r="G8" s="29"/>
      <c r="H8" s="29"/>
      <c r="I8" s="28"/>
      <c r="J8" s="28"/>
      <c r="K8" s="22"/>
      <c r="N8" s="27">
        <v>-2</v>
      </c>
      <c r="O8" s="28">
        <v>1.45</v>
      </c>
      <c r="P8" s="28"/>
      <c r="Q8" s="29"/>
      <c r="R8" s="29">
        <v>0.16400000000000001</v>
      </c>
      <c r="S8" s="29"/>
      <c r="T8" s="29"/>
      <c r="U8" s="28"/>
      <c r="V8" s="28"/>
      <c r="W8" s="22"/>
      <c r="Z8" s="27">
        <v>-2</v>
      </c>
      <c r="AA8" s="28"/>
      <c r="AB8" s="28"/>
      <c r="AC8" s="29"/>
      <c r="AD8" s="29"/>
      <c r="AE8" s="29"/>
      <c r="AF8" s="29"/>
      <c r="AG8" s="28"/>
      <c r="AH8" s="28"/>
      <c r="AI8" s="22"/>
    </row>
    <row r="9" spans="1:35">
      <c r="B9" s="27">
        <v>0</v>
      </c>
      <c r="C9" s="28">
        <v>1.08</v>
      </c>
      <c r="D9" s="9">
        <v>8.7764624730705856E-2</v>
      </c>
      <c r="E9" s="29"/>
      <c r="F9" s="29">
        <v>0.36899999999999999</v>
      </c>
      <c r="G9" s="29"/>
      <c r="H9" s="29"/>
      <c r="I9" s="28"/>
      <c r="J9" s="28"/>
      <c r="K9" s="22"/>
      <c r="N9" s="27">
        <v>0</v>
      </c>
      <c r="O9" s="28">
        <v>3.04</v>
      </c>
      <c r="P9" s="9">
        <v>1.8382628421856237</v>
      </c>
      <c r="Q9" s="29"/>
      <c r="R9" s="29">
        <v>1.08</v>
      </c>
      <c r="S9" s="29"/>
      <c r="T9" s="29"/>
      <c r="U9" s="28"/>
      <c r="V9" s="28"/>
      <c r="W9" s="22"/>
      <c r="Z9" s="27">
        <v>0</v>
      </c>
      <c r="AA9" s="28"/>
      <c r="AB9" s="28"/>
      <c r="AC9" s="29"/>
      <c r="AD9" s="29"/>
      <c r="AE9" s="29"/>
      <c r="AF9" s="29"/>
      <c r="AG9" s="28"/>
      <c r="AH9" s="28"/>
      <c r="AI9" s="22"/>
    </row>
    <row r="10" spans="1:35">
      <c r="B10" s="27">
        <v>2</v>
      </c>
      <c r="C10" s="28">
        <v>2.61</v>
      </c>
      <c r="D10" s="9">
        <v>1.1161859965751328</v>
      </c>
      <c r="E10" s="29"/>
      <c r="F10" s="29">
        <v>1.74</v>
      </c>
      <c r="G10" s="29"/>
      <c r="H10" s="29"/>
      <c r="I10" s="28"/>
      <c r="J10" s="28"/>
      <c r="K10" s="22"/>
      <c r="N10" s="27">
        <v>2</v>
      </c>
      <c r="O10" s="28">
        <v>4.32</v>
      </c>
      <c r="P10" s="9">
        <v>3.0703920721006441</v>
      </c>
      <c r="Q10" s="29"/>
      <c r="R10" s="29">
        <v>2.36</v>
      </c>
      <c r="S10" s="29"/>
      <c r="T10" s="29"/>
      <c r="U10" s="28"/>
      <c r="V10" s="28"/>
      <c r="W10" s="22"/>
      <c r="Z10" s="27">
        <v>2</v>
      </c>
      <c r="AA10" s="28"/>
      <c r="AB10" s="29"/>
      <c r="AC10" s="29"/>
      <c r="AD10" s="29"/>
      <c r="AE10" s="29"/>
      <c r="AF10" s="29"/>
      <c r="AG10" s="28"/>
      <c r="AH10" s="28"/>
      <c r="AI10" s="22"/>
    </row>
    <row r="11" spans="1:35">
      <c r="B11" s="27">
        <v>4</v>
      </c>
      <c r="C11" s="28">
        <v>4.0599999999999996</v>
      </c>
      <c r="D11" s="9">
        <v>3.1353594197273829</v>
      </c>
      <c r="E11" s="29"/>
      <c r="F11" s="29">
        <v>3.35</v>
      </c>
      <c r="G11" s="29"/>
      <c r="H11" s="29"/>
      <c r="I11" s="28"/>
      <c r="J11" s="28"/>
      <c r="K11" s="22"/>
      <c r="N11" s="27">
        <v>4</v>
      </c>
      <c r="O11" s="28">
        <v>5.93</v>
      </c>
      <c r="P11" s="9">
        <v>4.5619014805675988</v>
      </c>
      <c r="Q11" s="29"/>
      <c r="R11" s="29">
        <v>3.81</v>
      </c>
      <c r="S11" s="29"/>
      <c r="T11" s="29"/>
      <c r="U11" s="28"/>
      <c r="V11" s="28"/>
      <c r="W11" s="22"/>
      <c r="Z11" s="27">
        <v>4</v>
      </c>
      <c r="AA11" s="28"/>
      <c r="AB11" s="29"/>
      <c r="AC11" s="29"/>
      <c r="AD11" s="29"/>
      <c r="AE11" s="29"/>
      <c r="AF11" s="29"/>
      <c r="AG11" s="28"/>
      <c r="AH11" s="28"/>
      <c r="AI11" s="22"/>
    </row>
    <row r="12" spans="1:35">
      <c r="B12" s="27">
        <v>6</v>
      </c>
      <c r="C12" s="28">
        <v>5.87</v>
      </c>
      <c r="D12" s="9">
        <v>4.9508249848090342</v>
      </c>
      <c r="E12" s="29"/>
      <c r="F12" s="29">
        <v>4.8899999999999997</v>
      </c>
      <c r="G12" s="29"/>
      <c r="H12" s="29"/>
      <c r="I12" s="28"/>
      <c r="J12" s="28"/>
      <c r="K12" s="22"/>
      <c r="N12" s="27">
        <v>6</v>
      </c>
      <c r="O12" s="28">
        <v>7.9</v>
      </c>
      <c r="P12" s="9">
        <v>6.4463459313071727</v>
      </c>
      <c r="Q12" s="29"/>
      <c r="R12" s="29">
        <v>5.28</v>
      </c>
      <c r="S12" s="29"/>
      <c r="T12" s="29"/>
      <c r="U12" s="28"/>
      <c r="V12" s="28"/>
      <c r="W12" s="22"/>
      <c r="Z12" s="27">
        <v>6</v>
      </c>
      <c r="AA12" s="28"/>
      <c r="AB12" s="29"/>
      <c r="AC12" s="29"/>
      <c r="AD12" s="29"/>
      <c r="AE12" s="29"/>
      <c r="AF12" s="29"/>
      <c r="AG12" s="28"/>
      <c r="AH12" s="28"/>
      <c r="AI12" s="22"/>
    </row>
    <row r="13" spans="1:35">
      <c r="B13" s="27">
        <v>8</v>
      </c>
      <c r="C13" s="28">
        <v>7.97</v>
      </c>
      <c r="D13" s="9">
        <v>6.783608653098435</v>
      </c>
      <c r="E13" s="29"/>
      <c r="F13" s="29">
        <v>7.09</v>
      </c>
      <c r="G13" s="29"/>
      <c r="H13" s="29"/>
      <c r="I13" s="28"/>
      <c r="J13" s="28"/>
      <c r="K13" s="22"/>
      <c r="N13" s="27">
        <v>8</v>
      </c>
      <c r="O13" s="28">
        <v>8.9600000000000009</v>
      </c>
      <c r="P13" s="9">
        <v>7.9555648125459371</v>
      </c>
      <c r="Q13" s="29"/>
      <c r="R13" s="29">
        <v>7.58</v>
      </c>
      <c r="S13" s="29"/>
      <c r="T13" s="29"/>
      <c r="U13" s="28"/>
      <c r="V13" s="28"/>
      <c r="W13" s="22"/>
      <c r="Z13" s="27">
        <v>8</v>
      </c>
      <c r="AA13" s="28"/>
      <c r="AB13" s="29"/>
      <c r="AC13" s="29"/>
      <c r="AD13" s="29"/>
      <c r="AE13" s="29"/>
      <c r="AF13" s="29"/>
      <c r="AG13" s="28"/>
      <c r="AH13" s="28"/>
      <c r="AI13" s="22"/>
    </row>
    <row r="14" spans="1:35">
      <c r="B14" s="27">
        <v>10</v>
      </c>
      <c r="C14" s="28">
        <v>9.1999999999999993</v>
      </c>
      <c r="D14" s="9">
        <v>8.4558329577501095</v>
      </c>
      <c r="E14" s="29"/>
      <c r="F14" s="29">
        <v>9.01</v>
      </c>
      <c r="G14" s="29"/>
      <c r="H14" s="29"/>
      <c r="I14" s="28"/>
      <c r="J14" s="28"/>
      <c r="K14" s="22"/>
      <c r="N14" s="27">
        <v>10</v>
      </c>
      <c r="O14" s="28">
        <v>9.57</v>
      </c>
      <c r="P14" s="9">
        <v>9.1338807274087301</v>
      </c>
      <c r="Q14" s="29"/>
      <c r="R14" s="29">
        <v>9.16</v>
      </c>
      <c r="S14" s="29"/>
      <c r="T14" s="29"/>
      <c r="U14" s="28"/>
      <c r="V14" s="28"/>
      <c r="W14" s="22"/>
      <c r="Z14" s="27">
        <v>10</v>
      </c>
      <c r="AA14" s="28"/>
      <c r="AB14" s="29"/>
      <c r="AC14" s="29"/>
      <c r="AD14" s="29"/>
      <c r="AE14" s="29"/>
      <c r="AF14" s="29"/>
      <c r="AG14" s="28"/>
      <c r="AH14" s="28"/>
      <c r="AI14" s="22"/>
    </row>
    <row r="15" spans="1:35">
      <c r="B15" s="27">
        <v>12</v>
      </c>
      <c r="C15" s="28">
        <v>10.130000000000001</v>
      </c>
      <c r="D15" s="9">
        <v>9.847934496956908</v>
      </c>
      <c r="E15" s="29"/>
      <c r="F15" s="29">
        <v>9.7799999999999994</v>
      </c>
      <c r="G15" s="29"/>
      <c r="H15" s="29"/>
      <c r="I15" s="28"/>
      <c r="J15" s="28"/>
      <c r="K15" s="22"/>
      <c r="N15" s="27">
        <v>12</v>
      </c>
      <c r="O15" s="28">
        <v>10.33</v>
      </c>
      <c r="P15" s="9">
        <v>9.847934496956908</v>
      </c>
      <c r="Q15" s="29"/>
      <c r="R15" s="29">
        <v>9.8000000000000007</v>
      </c>
      <c r="S15" s="29"/>
      <c r="T15" s="29"/>
      <c r="U15" s="28"/>
      <c r="V15" s="28"/>
      <c r="W15" s="22"/>
      <c r="Z15" s="27">
        <v>12</v>
      </c>
      <c r="AA15" s="28"/>
      <c r="AB15" s="29"/>
      <c r="AC15" s="29"/>
      <c r="AD15" s="29"/>
      <c r="AE15" s="29"/>
      <c r="AF15" s="29"/>
      <c r="AG15" s="28"/>
      <c r="AH15" s="28"/>
      <c r="AI15" s="22"/>
    </row>
    <row r="16" spans="1:35">
      <c r="B16" s="27">
        <v>14</v>
      </c>
      <c r="C16" s="28">
        <v>11.08</v>
      </c>
      <c r="D16" s="9">
        <v>10.903556053500527</v>
      </c>
      <c r="E16" s="29"/>
      <c r="F16" s="29">
        <v>10.4</v>
      </c>
      <c r="G16" s="29"/>
      <c r="H16" s="29"/>
      <c r="I16" s="28"/>
      <c r="J16" s="28"/>
      <c r="K16" s="22"/>
      <c r="N16" s="27">
        <v>14</v>
      </c>
      <c r="O16" s="28">
        <v>11.15</v>
      </c>
      <c r="P16" s="9">
        <v>10.903556053500527</v>
      </c>
      <c r="Q16" s="29"/>
      <c r="R16" s="29">
        <v>10.5</v>
      </c>
      <c r="S16" s="29"/>
      <c r="T16" s="29"/>
      <c r="U16" s="28"/>
      <c r="V16" s="28"/>
      <c r="W16" s="22"/>
      <c r="Z16" s="27">
        <v>14</v>
      </c>
      <c r="AA16" s="28"/>
      <c r="AB16" s="29"/>
      <c r="AC16" s="29"/>
      <c r="AD16" s="29"/>
      <c r="AE16" s="29"/>
      <c r="AF16" s="29"/>
      <c r="AG16" s="28"/>
      <c r="AH16" s="28"/>
      <c r="AI16" s="22"/>
    </row>
    <row r="17" spans="2:35">
      <c r="B17" s="27">
        <v>16</v>
      </c>
      <c r="C17" s="28">
        <v>11.43</v>
      </c>
      <c r="D17" s="9">
        <v>11.43591650295402</v>
      </c>
      <c r="E17" s="29"/>
      <c r="F17" s="29">
        <v>11.3</v>
      </c>
      <c r="G17" s="29"/>
      <c r="H17" s="29"/>
      <c r="I17" s="28"/>
      <c r="J17" s="28"/>
      <c r="K17" s="22"/>
      <c r="N17" s="27">
        <v>16</v>
      </c>
      <c r="O17" s="28">
        <v>11.44</v>
      </c>
      <c r="P17" s="9">
        <v>11.43591650295402</v>
      </c>
      <c r="Q17" s="29"/>
      <c r="R17" s="29">
        <v>11.3</v>
      </c>
      <c r="S17" s="29"/>
      <c r="T17" s="29"/>
      <c r="U17" s="28"/>
      <c r="V17" s="28"/>
      <c r="W17" s="22"/>
      <c r="Z17" s="27">
        <v>16</v>
      </c>
      <c r="AA17" s="28"/>
      <c r="AB17" s="29"/>
      <c r="AC17" s="29"/>
      <c r="AD17" s="29"/>
      <c r="AE17" s="29"/>
      <c r="AF17" s="29"/>
      <c r="AG17" s="28"/>
      <c r="AH17" s="28"/>
      <c r="AI17" s="22"/>
    </row>
    <row r="18" spans="2:35">
      <c r="B18" s="27">
        <v>18</v>
      </c>
      <c r="C18" s="28">
        <v>11.5</v>
      </c>
      <c r="D18" s="28"/>
      <c r="E18" s="29"/>
      <c r="F18" s="29">
        <v>11.5</v>
      </c>
      <c r="G18" s="29"/>
      <c r="H18" s="29"/>
      <c r="I18" s="28"/>
      <c r="J18" s="28"/>
      <c r="K18" s="22"/>
      <c r="N18" s="27">
        <v>18</v>
      </c>
      <c r="O18" s="28">
        <v>11.5</v>
      </c>
      <c r="P18" s="28"/>
      <c r="Q18" s="29"/>
      <c r="R18" s="29">
        <v>11.5</v>
      </c>
      <c r="S18" s="29"/>
      <c r="T18" s="29"/>
      <c r="U18" s="28"/>
      <c r="V18" s="28"/>
      <c r="W18" s="22"/>
      <c r="Z18" s="27">
        <v>18</v>
      </c>
      <c r="AA18" s="28"/>
      <c r="AB18" s="29"/>
      <c r="AC18" s="29"/>
      <c r="AD18" s="29"/>
      <c r="AE18" s="29"/>
      <c r="AF18" s="29"/>
      <c r="AG18" s="28"/>
      <c r="AH18" s="28"/>
      <c r="AI18" s="22"/>
    </row>
    <row r="19" spans="2:35">
      <c r="B19" s="27"/>
      <c r="C19" s="28"/>
      <c r="D19" s="29"/>
      <c r="E19" s="29"/>
      <c r="F19" s="29"/>
      <c r="G19" s="29"/>
      <c r="H19" s="29"/>
      <c r="I19" s="28"/>
      <c r="J19" s="28"/>
      <c r="K19" s="22"/>
      <c r="N19" s="27"/>
      <c r="O19" s="28"/>
      <c r="P19" s="29"/>
      <c r="Q19" s="29"/>
      <c r="R19" s="29"/>
      <c r="S19" s="29"/>
      <c r="T19" s="29"/>
      <c r="U19" s="28"/>
      <c r="V19" s="28"/>
      <c r="W19" s="22"/>
      <c r="Z19" s="27"/>
      <c r="AA19" s="28"/>
      <c r="AB19" s="29"/>
      <c r="AC19" s="29"/>
      <c r="AD19" s="29"/>
      <c r="AE19" s="29"/>
      <c r="AF19" s="29"/>
      <c r="AG19" s="28"/>
      <c r="AH19" s="28"/>
      <c r="AI19" s="22"/>
    </row>
    <row r="20" spans="2:35">
      <c r="B20" s="27"/>
      <c r="C20" s="28"/>
      <c r="D20" s="29"/>
      <c r="E20" s="29"/>
      <c r="F20" s="29"/>
      <c r="G20" s="29"/>
      <c r="H20" s="29"/>
      <c r="I20" s="28"/>
      <c r="J20" s="28"/>
      <c r="K20" s="22"/>
      <c r="N20" s="27"/>
      <c r="O20" s="28"/>
      <c r="P20" s="29"/>
      <c r="Q20" s="29"/>
      <c r="R20" s="29"/>
      <c r="S20" s="29"/>
      <c r="T20" s="29"/>
      <c r="U20" s="28"/>
      <c r="V20" s="28"/>
      <c r="W20" s="22"/>
      <c r="Z20" s="27"/>
      <c r="AA20" s="28"/>
      <c r="AB20" s="29"/>
      <c r="AC20" s="29"/>
      <c r="AD20" s="29"/>
      <c r="AE20" s="29"/>
      <c r="AF20" s="29"/>
      <c r="AG20" s="28"/>
      <c r="AH20" s="28"/>
      <c r="AI20" s="22"/>
    </row>
    <row r="21" spans="2:35">
      <c r="B21" s="27"/>
      <c r="C21" s="28"/>
      <c r="D21" s="29"/>
      <c r="E21" s="29"/>
      <c r="F21" s="29"/>
      <c r="G21" s="29"/>
      <c r="H21" s="29"/>
      <c r="I21" s="28"/>
      <c r="J21" s="28"/>
      <c r="K21" s="22"/>
      <c r="N21" s="27"/>
      <c r="O21" s="28"/>
      <c r="P21" s="29"/>
      <c r="Q21" s="29"/>
      <c r="R21" s="29"/>
      <c r="S21" s="29"/>
      <c r="T21" s="29"/>
      <c r="U21" s="28"/>
      <c r="V21" s="28"/>
      <c r="W21" s="22"/>
      <c r="Z21" s="27"/>
      <c r="AA21" s="28"/>
      <c r="AB21" s="29"/>
      <c r="AC21" s="29"/>
      <c r="AD21" s="29"/>
      <c r="AE21" s="29"/>
      <c r="AF21" s="29"/>
      <c r="AG21" s="28"/>
      <c r="AH21" s="28"/>
      <c r="AI21" s="22"/>
    </row>
    <row r="22" spans="2:35">
      <c r="B22" s="27"/>
      <c r="C22" s="28"/>
      <c r="D22" s="29"/>
      <c r="E22" s="29"/>
      <c r="F22" s="29"/>
      <c r="G22" s="29"/>
      <c r="H22" s="29"/>
      <c r="I22" s="28"/>
      <c r="J22" s="30"/>
      <c r="K22" s="22"/>
      <c r="N22" s="27"/>
      <c r="O22" s="28"/>
      <c r="P22" s="29"/>
      <c r="Q22" s="29"/>
      <c r="R22" s="29"/>
      <c r="S22" s="29"/>
      <c r="T22" s="29"/>
      <c r="U22" s="28"/>
      <c r="V22" s="30"/>
      <c r="W22" s="22"/>
      <c r="Z22" s="27"/>
      <c r="AA22" s="28"/>
      <c r="AB22" s="29"/>
      <c r="AC22" s="29"/>
      <c r="AD22" s="29"/>
      <c r="AE22" s="29"/>
      <c r="AF22" s="29"/>
      <c r="AG22" s="28"/>
      <c r="AH22" s="30"/>
      <c r="AI22" s="22"/>
    </row>
    <row r="23" spans="2:35">
      <c r="B23" s="27"/>
      <c r="C23" s="29"/>
      <c r="D23" s="29"/>
      <c r="E23" s="29"/>
      <c r="F23" s="29"/>
      <c r="G23" s="29"/>
      <c r="H23" s="29"/>
      <c r="I23" s="28"/>
      <c r="J23" s="31"/>
      <c r="K23" s="22"/>
      <c r="N23" s="27"/>
      <c r="O23" s="29"/>
      <c r="P23" s="29"/>
      <c r="Q23" s="29"/>
      <c r="R23" s="29"/>
      <c r="S23" s="29"/>
      <c r="T23" s="29"/>
      <c r="U23" s="28"/>
      <c r="V23" s="31"/>
      <c r="W23" s="22"/>
      <c r="Z23" s="27"/>
      <c r="AA23" s="29"/>
      <c r="AB23" s="29"/>
      <c r="AC23" s="29"/>
      <c r="AD23" s="29"/>
      <c r="AE23" s="29"/>
      <c r="AF23" s="29"/>
      <c r="AG23" s="28"/>
      <c r="AH23" s="31"/>
      <c r="AI23" s="22"/>
    </row>
    <row r="24" spans="2:35">
      <c r="B24" s="27"/>
      <c r="C24" s="29"/>
      <c r="D24" s="29"/>
      <c r="E24" s="29"/>
      <c r="F24" s="29"/>
      <c r="G24" s="29"/>
      <c r="H24" s="29"/>
      <c r="I24" s="29"/>
      <c r="J24" s="29"/>
      <c r="K24" s="22"/>
      <c r="N24" s="27"/>
      <c r="O24" s="29"/>
      <c r="P24" s="29"/>
      <c r="Q24" s="29"/>
      <c r="R24" s="29"/>
      <c r="S24" s="29"/>
      <c r="T24" s="29"/>
      <c r="U24" s="29"/>
      <c r="V24" s="29"/>
      <c r="W24" s="22"/>
      <c r="Z24" s="27"/>
      <c r="AA24" s="29"/>
      <c r="AB24" s="29"/>
      <c r="AC24" s="29"/>
      <c r="AD24" s="29"/>
      <c r="AE24" s="29"/>
      <c r="AF24" s="29"/>
      <c r="AG24" s="29"/>
      <c r="AH24" s="29"/>
      <c r="AI24" s="22"/>
    </row>
    <row r="25" spans="2:35" ht="15.75" thickBot="1">
      <c r="B25" s="27"/>
      <c r="C25" s="29"/>
      <c r="D25" s="29"/>
      <c r="E25" s="29"/>
      <c r="F25" s="29"/>
      <c r="G25" s="29"/>
      <c r="H25" s="29"/>
      <c r="I25" s="29"/>
      <c r="J25" s="29"/>
      <c r="K25" s="36"/>
      <c r="N25" s="27"/>
      <c r="O25" s="29"/>
      <c r="P25" s="29"/>
      <c r="Q25" s="29"/>
      <c r="R25" s="29"/>
      <c r="S25" s="29"/>
      <c r="T25" s="29"/>
      <c r="U25" s="29"/>
      <c r="V25" s="29"/>
      <c r="W25" s="36"/>
      <c r="Z25" s="27"/>
      <c r="AA25" s="29"/>
      <c r="AB25" s="29"/>
      <c r="AC25" s="29"/>
      <c r="AD25" s="29"/>
      <c r="AE25" s="29"/>
      <c r="AF25" s="29"/>
      <c r="AG25" s="29"/>
      <c r="AH25" s="29"/>
      <c r="AI25" s="36"/>
    </row>
    <row r="26" spans="2:35" ht="30.75" thickBot="1">
      <c r="B26" s="32" t="s">
        <v>108</v>
      </c>
      <c r="C26" s="33">
        <f ca="1">IFERROR(FORECAST(LOG10($B$27),OFFSET($B$6,MATCH($B$27,C$7:C$25,1),0,2,1),LOG10(OFFSET(C$6,MATCH($B$27,C$7:C$25,1),0,2,1))),"")</f>
        <v>8.1549257677136708</v>
      </c>
      <c r="D26" s="33">
        <f t="shared" ref="D26:K26" ca="1" si="0">IFERROR(FORECAST(LOG10($B$27),OFFSET($B$6,MATCH($B$27,D$7:D$25,1),0,2,1),LOG10(OFFSET(D$6,MATCH($B$27,D$7:D$25,1),0,2,1))),"")</f>
        <v>9.5638284669646012</v>
      </c>
      <c r="E26" s="33" t="str">
        <f t="shared" ca="1" si="0"/>
        <v/>
      </c>
      <c r="F26" s="33">
        <f t="shared" ca="1" si="0"/>
        <v>9.0691983390377118</v>
      </c>
      <c r="G26" s="33" t="str">
        <f t="shared" ca="1" si="0"/>
        <v/>
      </c>
      <c r="H26" s="33" t="str">
        <f t="shared" ca="1" si="0"/>
        <v/>
      </c>
      <c r="I26" s="33" t="str">
        <f t="shared" ca="1" si="0"/>
        <v/>
      </c>
      <c r="J26" s="33" t="str">
        <f t="shared" ca="1" si="0"/>
        <v/>
      </c>
      <c r="K26" s="34" t="str">
        <f t="shared" ca="1" si="0"/>
        <v/>
      </c>
      <c r="N26" s="32" t="s">
        <v>108</v>
      </c>
      <c r="O26" s="33">
        <f ca="1">IFERROR(FORECAST(LOG10($N$27),OFFSET($N$6,MATCH($N$27,O$7:O$25,1),0,2,1),LOG10(OFFSET(O$6,MATCH($N$27,O$7:O$25,1),0,2,1))),"")</f>
        <v>6.3167266989565007</v>
      </c>
      <c r="P26" s="33">
        <f t="shared" ref="P26:W26" ca="1" si="1">IFERROR(FORECAST(LOG10($N$27),OFFSET($N$6,MATCH($N$27,P$7:P$25,1),0,2,1),LOG10(OFFSET(P$6,MATCH($N$27,P$7:P$25,1),0,2,1))),"")</f>
        <v>8.1872331522056427</v>
      </c>
      <c r="Q26" s="33" t="str">
        <f t="shared" ca="1" si="1"/>
        <v/>
      </c>
      <c r="R26" s="33">
        <f t="shared" ca="1" si="1"/>
        <v>8.6474169308690172</v>
      </c>
      <c r="S26" s="33" t="str">
        <f t="shared" ca="1" si="1"/>
        <v/>
      </c>
      <c r="T26" s="33" t="str">
        <f t="shared" ca="1" si="1"/>
        <v/>
      </c>
      <c r="U26" s="33" t="str">
        <f t="shared" ca="1" si="1"/>
        <v/>
      </c>
      <c r="V26" s="33" t="str">
        <f t="shared" ca="1" si="1"/>
        <v/>
      </c>
      <c r="W26" s="34" t="str">
        <f t="shared" ca="1" si="1"/>
        <v/>
      </c>
      <c r="Z26" s="32" t="s">
        <v>108</v>
      </c>
      <c r="AA26" s="33" t="str">
        <f ca="1">IFERROR(FORECAST(LOG10($Z$27),OFFSET($Z$6,MATCH($Z$27,AA$7:AA$25,1),0,2,1),LOG10(OFFSET(AA$6,MATCH($Z$27,AA$7:AA$25,1),0,2,1))),"")</f>
        <v/>
      </c>
      <c r="AB26" s="33" t="str">
        <f t="shared" ref="AB26:AI26" ca="1" si="2">IFERROR(FORECAST(LOG10($Z$27),OFFSET($Z$6,MATCH($Z$27,AB$7:AB$25,1),0,2,1),LOG10(OFFSET(AB$6,MATCH($Z$27,AB$7:AB$25,1),0,2,1))),"")</f>
        <v/>
      </c>
      <c r="AC26" s="33" t="str">
        <f t="shared" ca="1" si="2"/>
        <v/>
      </c>
      <c r="AD26" s="33" t="str">
        <f t="shared" ca="1" si="2"/>
        <v/>
      </c>
      <c r="AE26" s="33" t="str">
        <f t="shared" ca="1" si="2"/>
        <v/>
      </c>
      <c r="AF26" s="33" t="str">
        <f t="shared" ca="1" si="2"/>
        <v/>
      </c>
      <c r="AG26" s="33" t="str">
        <f t="shared" ca="1" si="2"/>
        <v/>
      </c>
      <c r="AH26" s="33" t="str">
        <f t="shared" ca="1" si="2"/>
        <v/>
      </c>
      <c r="AI26" s="34" t="str">
        <f t="shared" ca="1" si="2"/>
        <v/>
      </c>
    </row>
    <row r="27" spans="2:35">
      <c r="B27" s="35">
        <f>0.7*'PDSCH FRCs'!$E$23</f>
        <v>8.059099999999999</v>
      </c>
      <c r="N27" s="35">
        <f>0.7*'PDSCH FRCs'!$E$23</f>
        <v>8.059099999999999</v>
      </c>
      <c r="Z27" s="35">
        <f>0.7*'PDSCH FRCs'!$E$23</f>
        <v>8.059099999999999</v>
      </c>
    </row>
    <row r="53" spans="2:35" ht="21">
      <c r="B53" s="37" t="s">
        <v>66</v>
      </c>
    </row>
    <row r="55" spans="2:35">
      <c r="B55" s="123" t="s">
        <v>107</v>
      </c>
      <c r="C55" s="125" t="s">
        <v>133</v>
      </c>
      <c r="D55" s="126"/>
      <c r="E55" s="126"/>
      <c r="F55" s="126"/>
      <c r="G55" s="126"/>
      <c r="H55" s="126"/>
      <c r="I55" s="126"/>
      <c r="J55" s="126"/>
      <c r="K55" s="127"/>
      <c r="N55" s="123" t="s">
        <v>107</v>
      </c>
      <c r="O55" s="125" t="s">
        <v>109</v>
      </c>
      <c r="P55" s="126"/>
      <c r="Q55" s="126"/>
      <c r="R55" s="126"/>
      <c r="S55" s="126"/>
      <c r="T55" s="126"/>
      <c r="U55" s="126"/>
      <c r="V55" s="126"/>
      <c r="W55" s="127"/>
      <c r="Z55" s="123" t="s">
        <v>107</v>
      </c>
      <c r="AA55" s="125" t="s">
        <v>111</v>
      </c>
      <c r="AB55" s="126"/>
      <c r="AC55" s="126"/>
      <c r="AD55" s="126"/>
      <c r="AE55" s="126"/>
      <c r="AF55" s="126"/>
      <c r="AG55" s="126"/>
      <c r="AH55" s="126"/>
      <c r="AI55" s="127"/>
    </row>
    <row r="56" spans="2:35">
      <c r="B56" s="124"/>
      <c r="C56" s="26" t="str">
        <f>Summary!$H$1</f>
        <v>Intel</v>
      </c>
      <c r="D56" s="26" t="s">
        <v>151</v>
      </c>
      <c r="E56" s="26" t="str">
        <f>Summary!$N$1</f>
        <v>LG</v>
      </c>
      <c r="F56" s="26" t="s">
        <v>154</v>
      </c>
      <c r="G56" s="26" t="str">
        <f>Summary!$T$1</f>
        <v>Company 5</v>
      </c>
      <c r="H56" s="26" t="str">
        <f>Summary!$W$1</f>
        <v>Company 6</v>
      </c>
      <c r="I56" s="26" t="str">
        <f>Summary!$Z$1</f>
        <v>Company 7</v>
      </c>
      <c r="J56" s="26" t="str">
        <f>Summary!$AC$1</f>
        <v>Company 8</v>
      </c>
      <c r="K56" s="26" t="str">
        <f>Summary!$AF$1</f>
        <v>Company 9</v>
      </c>
      <c r="N56" s="124"/>
      <c r="O56" s="26" t="str">
        <f>Summary!$H$1</f>
        <v>Intel</v>
      </c>
      <c r="P56" s="26" t="s">
        <v>150</v>
      </c>
      <c r="Q56" s="26" t="str">
        <f>Summary!$N$1</f>
        <v>LG</v>
      </c>
      <c r="R56" s="26" t="s">
        <v>154</v>
      </c>
      <c r="S56" s="26" t="str">
        <f>Summary!$T$1</f>
        <v>Company 5</v>
      </c>
      <c r="T56" s="26" t="str">
        <f>Summary!$W$1</f>
        <v>Company 6</v>
      </c>
      <c r="U56" s="26" t="str">
        <f>Summary!$Z$1</f>
        <v>Company 7</v>
      </c>
      <c r="V56" s="26" t="str">
        <f>Summary!$AC$1</f>
        <v>Company 8</v>
      </c>
      <c r="W56" s="26" t="str">
        <f>Summary!$AF$1</f>
        <v>Company 9</v>
      </c>
      <c r="Z56" s="124"/>
      <c r="AA56" s="26" t="str">
        <f>Summary!$H$1</f>
        <v>Intel</v>
      </c>
      <c r="AB56" s="26" t="str">
        <f>Summary!$K$1</f>
        <v>CATT</v>
      </c>
      <c r="AC56" s="26" t="str">
        <f>Summary!$N$1</f>
        <v>LG</v>
      </c>
      <c r="AD56" s="26" t="str">
        <f>Summary!$Q$1</f>
        <v>QC</v>
      </c>
      <c r="AE56" s="26" t="str">
        <f>Summary!$T$1</f>
        <v>Company 5</v>
      </c>
      <c r="AF56" s="26" t="str">
        <f>Summary!$W$1</f>
        <v>Company 6</v>
      </c>
      <c r="AG56" s="26" t="str">
        <f>Summary!$Z$1</f>
        <v>Company 7</v>
      </c>
      <c r="AH56" s="26" t="str">
        <f>Summary!$AC$1</f>
        <v>Company 8</v>
      </c>
      <c r="AI56" s="26" t="str">
        <f>Summary!$AF$1</f>
        <v>Company 9</v>
      </c>
    </row>
    <row r="57" spans="2:35">
      <c r="B57" s="27">
        <v>0</v>
      </c>
      <c r="C57" s="28">
        <v>0.06</v>
      </c>
      <c r="D57" s="9">
        <v>0</v>
      </c>
      <c r="E57" s="29"/>
      <c r="F57" s="29">
        <v>3.7000000000000002E-3</v>
      </c>
      <c r="G57" s="29"/>
      <c r="H57" s="29"/>
      <c r="I57" s="28"/>
      <c r="J57" s="28"/>
      <c r="K57" s="22"/>
      <c r="N57" s="27">
        <v>0</v>
      </c>
      <c r="O57" s="28">
        <v>0.99</v>
      </c>
      <c r="P57" s="9">
        <v>0.19409360450869867</v>
      </c>
      <c r="Q57" s="29"/>
      <c r="R57" s="29">
        <v>1.67E-2</v>
      </c>
      <c r="S57" s="29"/>
      <c r="T57" s="29"/>
      <c r="U57" s="28"/>
      <c r="V57" s="28"/>
      <c r="W57" s="22"/>
      <c r="Z57" s="27">
        <v>0</v>
      </c>
      <c r="AA57" s="28"/>
      <c r="AB57" s="28"/>
      <c r="AC57" s="29"/>
      <c r="AD57" s="29"/>
      <c r="AE57" s="29"/>
      <c r="AF57" s="29"/>
      <c r="AG57" s="28"/>
      <c r="AH57" s="28"/>
      <c r="AI57" s="22"/>
    </row>
    <row r="58" spans="2:35">
      <c r="B58" s="27">
        <v>2</v>
      </c>
      <c r="C58" s="28">
        <v>0.9</v>
      </c>
      <c r="D58" s="9">
        <v>3.2348934084783058E-2</v>
      </c>
      <c r="E58" s="29"/>
      <c r="F58" s="29">
        <v>0.153</v>
      </c>
      <c r="G58" s="29"/>
      <c r="H58" s="29"/>
      <c r="I58" s="28"/>
      <c r="J58" s="28"/>
      <c r="K58" s="22"/>
      <c r="N58" s="27">
        <v>2</v>
      </c>
      <c r="O58" s="28">
        <v>3.02</v>
      </c>
      <c r="P58" s="9">
        <v>1.3910041656456777</v>
      </c>
      <c r="Q58" s="29"/>
      <c r="R58" s="29">
        <v>0.48499999999999999</v>
      </c>
      <c r="S58" s="29"/>
      <c r="T58" s="29"/>
      <c r="U58" s="28"/>
      <c r="V58" s="28"/>
      <c r="W58" s="22"/>
      <c r="Z58" s="27">
        <v>2</v>
      </c>
      <c r="AA58" s="28"/>
      <c r="AB58" s="28"/>
      <c r="AC58" s="29"/>
      <c r="AD58" s="29"/>
      <c r="AE58" s="29"/>
      <c r="AF58" s="29"/>
      <c r="AG58" s="28"/>
      <c r="AH58" s="28"/>
      <c r="AI58" s="22"/>
    </row>
    <row r="59" spans="2:35">
      <c r="B59" s="27">
        <v>4</v>
      </c>
      <c r="C59" s="28">
        <v>2.5299999999999998</v>
      </c>
      <c r="D59" s="9">
        <v>1.0109041901494733</v>
      </c>
      <c r="E59" s="29"/>
      <c r="F59" s="29">
        <v>1.43</v>
      </c>
      <c r="G59" s="29"/>
      <c r="H59" s="29"/>
      <c r="I59" s="28"/>
      <c r="J59" s="28"/>
      <c r="K59" s="22"/>
      <c r="N59" s="27">
        <v>4</v>
      </c>
      <c r="O59" s="28">
        <v>4.59</v>
      </c>
      <c r="P59" s="9">
        <v>2.9275785346728886</v>
      </c>
      <c r="Q59" s="29"/>
      <c r="R59" s="29">
        <v>2.1</v>
      </c>
      <c r="S59" s="29"/>
      <c r="T59" s="29"/>
      <c r="U59" s="28"/>
      <c r="V59" s="28"/>
      <c r="W59" s="22"/>
      <c r="Z59" s="27">
        <v>4</v>
      </c>
      <c r="AA59" s="28"/>
      <c r="AB59" s="28"/>
      <c r="AC59" s="29"/>
      <c r="AD59" s="29"/>
      <c r="AE59" s="29"/>
      <c r="AF59" s="29"/>
      <c r="AG59" s="28"/>
      <c r="AH59" s="28"/>
      <c r="AI59" s="22"/>
    </row>
    <row r="60" spans="2:35">
      <c r="B60" s="27">
        <v>6</v>
      </c>
      <c r="C60" s="28">
        <v>4.25</v>
      </c>
      <c r="D60" s="9">
        <v>3.3076785101690636</v>
      </c>
      <c r="E60" s="29"/>
      <c r="F60" s="29">
        <v>3.37</v>
      </c>
      <c r="G60" s="29"/>
      <c r="H60" s="29"/>
      <c r="I60" s="28"/>
      <c r="J60" s="28"/>
      <c r="K60" s="22"/>
      <c r="N60" s="27">
        <v>6</v>
      </c>
      <c r="O60" s="28">
        <v>6.04</v>
      </c>
      <c r="P60" s="9">
        <v>4.4560656701788348</v>
      </c>
      <c r="Q60" s="29"/>
      <c r="R60" s="29">
        <v>3.75</v>
      </c>
      <c r="S60" s="29"/>
      <c r="T60" s="29"/>
      <c r="U60" s="28"/>
      <c r="V60" s="28"/>
      <c r="W60" s="22"/>
      <c r="Z60" s="27">
        <v>6</v>
      </c>
      <c r="AA60" s="28"/>
      <c r="AB60" s="29"/>
      <c r="AC60" s="29"/>
      <c r="AD60" s="29"/>
      <c r="AE60" s="29"/>
      <c r="AF60" s="29"/>
      <c r="AG60" s="28"/>
      <c r="AH60" s="28"/>
      <c r="AI60" s="22"/>
    </row>
    <row r="61" spans="2:35">
      <c r="B61" s="27">
        <v>8</v>
      </c>
      <c r="C61" s="28">
        <v>5.96</v>
      </c>
      <c r="D61" s="9">
        <v>5.3052251899043696</v>
      </c>
      <c r="E61" s="29"/>
      <c r="F61" s="29">
        <v>5.2</v>
      </c>
      <c r="G61" s="29"/>
      <c r="H61" s="29"/>
      <c r="I61" s="28"/>
      <c r="J61" s="28"/>
      <c r="K61" s="22"/>
      <c r="N61" s="27">
        <v>8</v>
      </c>
      <c r="O61" s="28">
        <v>8.4</v>
      </c>
      <c r="P61" s="9">
        <v>6.3323038470961821</v>
      </c>
      <c r="Q61" s="29"/>
      <c r="R61" s="29">
        <v>5.53</v>
      </c>
      <c r="S61" s="29"/>
      <c r="T61" s="29"/>
      <c r="U61" s="28"/>
      <c r="V61" s="28"/>
      <c r="W61" s="22"/>
      <c r="Z61" s="27">
        <v>8</v>
      </c>
      <c r="AA61" s="28"/>
      <c r="AB61" s="29"/>
      <c r="AC61" s="29"/>
      <c r="AD61" s="29"/>
      <c r="AE61" s="29"/>
      <c r="AF61" s="29"/>
      <c r="AG61" s="28"/>
      <c r="AH61" s="28"/>
      <c r="AI61" s="22"/>
    </row>
    <row r="62" spans="2:35">
      <c r="B62" s="27">
        <v>10</v>
      </c>
      <c r="C62" s="28">
        <v>8.23</v>
      </c>
      <c r="D62" s="9">
        <v>6.696229355549999</v>
      </c>
      <c r="E62" s="29"/>
      <c r="F62" s="29">
        <v>7.02</v>
      </c>
      <c r="G62" s="29"/>
      <c r="H62" s="29"/>
      <c r="I62" s="28"/>
      <c r="J62" s="28"/>
      <c r="K62" s="22"/>
      <c r="N62" s="27">
        <v>10</v>
      </c>
      <c r="O62" s="28">
        <v>11.12</v>
      </c>
      <c r="P62" s="9">
        <v>8.5643802989461424</v>
      </c>
      <c r="Q62" s="29"/>
      <c r="R62" s="29">
        <v>7.48</v>
      </c>
      <c r="S62" s="29"/>
      <c r="T62" s="29"/>
      <c r="U62" s="28"/>
      <c r="V62" s="28"/>
      <c r="W62" s="22"/>
      <c r="Z62" s="27">
        <v>10</v>
      </c>
      <c r="AA62" s="28"/>
      <c r="AB62" s="29"/>
      <c r="AC62" s="29"/>
      <c r="AD62" s="29"/>
      <c r="AE62" s="29"/>
      <c r="AF62" s="29"/>
      <c r="AG62" s="28"/>
      <c r="AH62" s="28"/>
      <c r="AI62" s="22"/>
    </row>
    <row r="63" spans="2:35">
      <c r="B63" s="27">
        <v>12</v>
      </c>
      <c r="C63" s="28">
        <v>11.15</v>
      </c>
      <c r="D63" s="9">
        <v>8.7018632688064805</v>
      </c>
      <c r="E63" s="29"/>
      <c r="F63" s="29">
        <v>9.69</v>
      </c>
      <c r="G63" s="29"/>
      <c r="H63" s="29"/>
      <c r="I63" s="28"/>
      <c r="J63" s="28"/>
      <c r="K63" s="22"/>
      <c r="N63" s="27">
        <v>12</v>
      </c>
      <c r="O63" s="28">
        <v>12.67</v>
      </c>
      <c r="P63" s="9">
        <v>10.820718451359687</v>
      </c>
      <c r="Q63" s="29"/>
      <c r="R63" s="29">
        <v>10.5</v>
      </c>
      <c r="S63" s="29"/>
      <c r="T63" s="29"/>
      <c r="U63" s="28"/>
      <c r="V63" s="28"/>
      <c r="W63" s="22"/>
      <c r="Z63" s="27">
        <v>12</v>
      </c>
      <c r="AA63" s="28"/>
      <c r="AB63" s="29"/>
      <c r="AC63" s="29"/>
      <c r="AD63" s="29"/>
      <c r="AE63" s="29"/>
      <c r="AF63" s="29"/>
      <c r="AG63" s="28"/>
      <c r="AH63" s="28"/>
      <c r="AI63" s="22"/>
    </row>
    <row r="64" spans="2:35">
      <c r="B64" s="27">
        <v>14</v>
      </c>
      <c r="C64" s="28">
        <v>13.07</v>
      </c>
      <c r="D64" s="9">
        <v>11.079509924037957</v>
      </c>
      <c r="E64" s="29"/>
      <c r="F64" s="29">
        <v>12.6</v>
      </c>
      <c r="G64" s="29"/>
      <c r="H64" s="29"/>
      <c r="I64" s="28"/>
      <c r="J64" s="28"/>
      <c r="K64" s="22"/>
      <c r="N64" s="27">
        <v>14</v>
      </c>
      <c r="O64" s="28">
        <v>13.64</v>
      </c>
      <c r="P64" s="9">
        <v>12.454339622641205</v>
      </c>
      <c r="Q64" s="29"/>
      <c r="R64" s="29">
        <v>12.8</v>
      </c>
      <c r="S64" s="29"/>
      <c r="T64" s="29"/>
      <c r="U64" s="28"/>
      <c r="V64" s="28"/>
      <c r="W64" s="22"/>
      <c r="Z64" s="27">
        <v>14</v>
      </c>
      <c r="AA64" s="28"/>
      <c r="AB64" s="29"/>
      <c r="AC64" s="29"/>
      <c r="AD64" s="29"/>
      <c r="AE64" s="29"/>
      <c r="AF64" s="29"/>
      <c r="AG64" s="28"/>
      <c r="AH64" s="28"/>
      <c r="AI64" s="22"/>
    </row>
    <row r="65" spans="2:35">
      <c r="B65" s="27">
        <v>16</v>
      </c>
      <c r="C65" s="28">
        <v>14.48</v>
      </c>
      <c r="D65" s="9">
        <v>13.311586375888096</v>
      </c>
      <c r="E65" s="29"/>
      <c r="F65" s="29">
        <v>13.9</v>
      </c>
      <c r="G65" s="29"/>
      <c r="H65" s="29"/>
      <c r="I65" s="28"/>
      <c r="J65" s="28"/>
      <c r="K65" s="22"/>
      <c r="N65" s="27">
        <v>16</v>
      </c>
      <c r="O65" s="28">
        <v>14.76</v>
      </c>
      <c r="P65" s="9">
        <v>13.643162950257151</v>
      </c>
      <c r="Q65" s="29"/>
      <c r="R65" s="29">
        <v>13.9</v>
      </c>
      <c r="S65" s="29"/>
      <c r="T65" s="29"/>
      <c r="U65" s="28"/>
      <c r="V65" s="28"/>
      <c r="W65" s="22"/>
      <c r="Z65" s="27">
        <v>16</v>
      </c>
      <c r="AA65" s="28"/>
      <c r="AB65" s="29"/>
      <c r="AC65" s="29"/>
      <c r="AD65" s="29"/>
      <c r="AE65" s="29"/>
      <c r="AF65" s="29"/>
      <c r="AG65" s="28"/>
      <c r="AH65" s="28"/>
      <c r="AI65" s="22"/>
    </row>
    <row r="66" spans="2:35">
      <c r="B66" s="27">
        <v>18</v>
      </c>
      <c r="C66" s="28">
        <v>15.83</v>
      </c>
      <c r="D66" s="29"/>
      <c r="E66" s="29"/>
      <c r="F66" s="29">
        <v>14.9</v>
      </c>
      <c r="G66" s="29"/>
      <c r="H66" s="29"/>
      <c r="I66" s="28"/>
      <c r="J66" s="28"/>
      <c r="K66" s="22"/>
      <c r="N66" s="27">
        <v>18</v>
      </c>
      <c r="O66" s="28">
        <v>15.9</v>
      </c>
      <c r="P66" s="28"/>
      <c r="Q66" s="29"/>
      <c r="R66" s="29">
        <v>14.9</v>
      </c>
      <c r="S66" s="29"/>
      <c r="T66" s="29"/>
      <c r="U66" s="28"/>
      <c r="V66" s="28"/>
      <c r="W66" s="22"/>
      <c r="Z66" s="27">
        <v>18</v>
      </c>
      <c r="AA66" s="28"/>
      <c r="AB66" s="29"/>
      <c r="AC66" s="29"/>
      <c r="AD66" s="29"/>
      <c r="AE66" s="29"/>
      <c r="AF66" s="29"/>
      <c r="AG66" s="28"/>
      <c r="AH66" s="28"/>
      <c r="AI66" s="22"/>
    </row>
    <row r="67" spans="2:35">
      <c r="B67" s="27">
        <v>20</v>
      </c>
      <c r="C67" s="28">
        <v>16.37</v>
      </c>
      <c r="D67" s="29"/>
      <c r="E67" s="29"/>
      <c r="F67" s="29">
        <v>16.100000000000001</v>
      </c>
      <c r="G67" s="29"/>
      <c r="H67" s="29"/>
      <c r="I67" s="28"/>
      <c r="J67" s="28"/>
      <c r="K67" s="22"/>
      <c r="N67" s="27">
        <v>20</v>
      </c>
      <c r="O67" s="28">
        <v>16.36</v>
      </c>
      <c r="P67" s="28"/>
      <c r="Q67" s="29"/>
      <c r="R67" s="29">
        <v>16.100000000000001</v>
      </c>
      <c r="S67" s="29"/>
      <c r="T67" s="29"/>
      <c r="U67" s="28"/>
      <c r="V67" s="28"/>
      <c r="W67" s="22"/>
      <c r="Z67" s="27">
        <v>20</v>
      </c>
      <c r="AA67" s="28"/>
      <c r="AB67" s="29"/>
      <c r="AC67" s="29"/>
      <c r="AD67" s="29"/>
      <c r="AE67" s="29"/>
      <c r="AF67" s="29"/>
      <c r="AG67" s="28"/>
      <c r="AH67" s="28"/>
      <c r="AI67" s="22"/>
    </row>
    <row r="68" spans="2:35">
      <c r="B68" s="27">
        <v>22</v>
      </c>
      <c r="C68" s="28">
        <v>16.47</v>
      </c>
      <c r="D68" s="29"/>
      <c r="E68" s="29"/>
      <c r="F68" s="29">
        <v>16.5</v>
      </c>
      <c r="G68" s="29"/>
      <c r="H68" s="29"/>
      <c r="I68" s="28"/>
      <c r="J68" s="28"/>
      <c r="K68" s="22"/>
      <c r="N68" s="27">
        <v>22</v>
      </c>
      <c r="O68" s="28">
        <v>16.47</v>
      </c>
      <c r="P68" s="28"/>
      <c r="Q68" s="29"/>
      <c r="R68" s="29">
        <v>16.5</v>
      </c>
      <c r="S68" s="29"/>
      <c r="T68" s="29"/>
      <c r="U68" s="28"/>
      <c r="V68" s="28"/>
      <c r="W68" s="22"/>
      <c r="Z68" s="27">
        <v>22</v>
      </c>
      <c r="AA68" s="28"/>
      <c r="AB68" s="29"/>
      <c r="AC68" s="29"/>
      <c r="AD68" s="29"/>
      <c r="AE68" s="29"/>
      <c r="AF68" s="29"/>
      <c r="AG68" s="28"/>
      <c r="AH68" s="28"/>
      <c r="AI68" s="22"/>
    </row>
    <row r="69" spans="2:35">
      <c r="B69" s="27"/>
      <c r="C69" s="28"/>
      <c r="D69" s="29"/>
      <c r="E69" s="29"/>
      <c r="F69" s="29"/>
      <c r="G69" s="29"/>
      <c r="H69" s="29"/>
      <c r="I69" s="28"/>
      <c r="J69" s="28"/>
      <c r="K69" s="22"/>
      <c r="N69" s="27"/>
      <c r="O69" s="28"/>
      <c r="P69" s="29"/>
      <c r="Q69" s="29"/>
      <c r="R69" s="29"/>
      <c r="S69" s="29"/>
      <c r="T69" s="29"/>
      <c r="U69" s="28"/>
      <c r="V69" s="28"/>
      <c r="W69" s="22"/>
      <c r="Z69" s="27"/>
      <c r="AA69" s="28"/>
      <c r="AB69" s="29"/>
      <c r="AC69" s="29"/>
      <c r="AD69" s="29"/>
      <c r="AE69" s="29"/>
      <c r="AF69" s="29"/>
      <c r="AG69" s="28"/>
      <c r="AH69" s="28"/>
      <c r="AI69" s="22"/>
    </row>
    <row r="70" spans="2:35">
      <c r="B70" s="27"/>
      <c r="C70" s="28"/>
      <c r="D70" s="29"/>
      <c r="E70" s="29"/>
      <c r="F70" s="29"/>
      <c r="G70" s="29"/>
      <c r="H70" s="29"/>
      <c r="I70" s="28"/>
      <c r="J70" s="28"/>
      <c r="K70" s="22"/>
      <c r="N70" s="27"/>
      <c r="O70" s="28"/>
      <c r="P70" s="29"/>
      <c r="Q70" s="29"/>
      <c r="R70" s="29"/>
      <c r="S70" s="29"/>
      <c r="T70" s="29"/>
      <c r="U70" s="28"/>
      <c r="V70" s="28"/>
      <c r="W70" s="22"/>
      <c r="Z70" s="27"/>
      <c r="AA70" s="28"/>
      <c r="AB70" s="29"/>
      <c r="AC70" s="29"/>
      <c r="AD70" s="29"/>
      <c r="AE70" s="29"/>
      <c r="AF70" s="29"/>
      <c r="AG70" s="28"/>
      <c r="AH70" s="28"/>
      <c r="AI70" s="22"/>
    </row>
    <row r="71" spans="2:35">
      <c r="B71" s="27"/>
      <c r="C71" s="28"/>
      <c r="D71" s="29"/>
      <c r="E71" s="29"/>
      <c r="F71" s="29"/>
      <c r="G71" s="29"/>
      <c r="H71" s="29"/>
      <c r="I71" s="28"/>
      <c r="J71" s="28"/>
      <c r="K71" s="22"/>
      <c r="N71" s="27"/>
      <c r="O71" s="28"/>
      <c r="P71" s="29"/>
      <c r="Q71" s="29"/>
      <c r="R71" s="29"/>
      <c r="S71" s="29"/>
      <c r="T71" s="29"/>
      <c r="U71" s="28"/>
      <c r="V71" s="28"/>
      <c r="W71" s="22"/>
      <c r="Z71" s="27"/>
      <c r="AA71" s="28"/>
      <c r="AB71" s="29"/>
      <c r="AC71" s="29"/>
      <c r="AD71" s="29"/>
      <c r="AE71" s="29"/>
      <c r="AF71" s="29"/>
      <c r="AG71" s="28"/>
      <c r="AH71" s="28"/>
      <c r="AI71" s="22"/>
    </row>
    <row r="72" spans="2:35">
      <c r="B72" s="27"/>
      <c r="C72" s="28"/>
      <c r="D72" s="29"/>
      <c r="E72" s="29"/>
      <c r="F72" s="29"/>
      <c r="G72" s="29"/>
      <c r="H72" s="29"/>
      <c r="I72" s="28"/>
      <c r="J72" s="30"/>
      <c r="K72" s="22"/>
      <c r="N72" s="27"/>
      <c r="O72" s="28"/>
      <c r="P72" s="29"/>
      <c r="Q72" s="29"/>
      <c r="R72" s="29"/>
      <c r="S72" s="29"/>
      <c r="T72" s="29"/>
      <c r="U72" s="28"/>
      <c r="V72" s="30"/>
      <c r="W72" s="22"/>
      <c r="Z72" s="27"/>
      <c r="AA72" s="28"/>
      <c r="AB72" s="29"/>
      <c r="AC72" s="29"/>
      <c r="AD72" s="29"/>
      <c r="AE72" s="29"/>
      <c r="AF72" s="29"/>
      <c r="AG72" s="28"/>
      <c r="AH72" s="30"/>
      <c r="AI72" s="22"/>
    </row>
    <row r="73" spans="2:35">
      <c r="B73" s="27"/>
      <c r="C73" s="29"/>
      <c r="D73" s="29"/>
      <c r="E73" s="29"/>
      <c r="F73" s="29"/>
      <c r="G73" s="29"/>
      <c r="H73" s="29"/>
      <c r="I73" s="28"/>
      <c r="J73" s="31"/>
      <c r="K73" s="22"/>
      <c r="N73" s="27"/>
      <c r="O73" s="29"/>
      <c r="P73" s="29"/>
      <c r="Q73" s="29"/>
      <c r="R73" s="29"/>
      <c r="S73" s="29"/>
      <c r="T73" s="29"/>
      <c r="U73" s="28"/>
      <c r="V73" s="31"/>
      <c r="W73" s="22"/>
      <c r="Z73" s="27"/>
      <c r="AA73" s="29"/>
      <c r="AB73" s="29"/>
      <c r="AC73" s="29"/>
      <c r="AD73" s="29"/>
      <c r="AE73" s="29"/>
      <c r="AF73" s="29"/>
      <c r="AG73" s="28"/>
      <c r="AH73" s="31"/>
      <c r="AI73" s="22"/>
    </row>
    <row r="74" spans="2:35">
      <c r="B74" s="27"/>
      <c r="C74" s="29"/>
      <c r="D74" s="29"/>
      <c r="E74" s="29"/>
      <c r="F74" s="29"/>
      <c r="G74" s="29"/>
      <c r="H74" s="29"/>
      <c r="I74" s="29"/>
      <c r="J74" s="29"/>
      <c r="K74" s="22"/>
      <c r="N74" s="27"/>
      <c r="O74" s="29"/>
      <c r="P74" s="29"/>
      <c r="Q74" s="29"/>
      <c r="R74" s="29"/>
      <c r="S74" s="29"/>
      <c r="T74" s="29"/>
      <c r="U74" s="29"/>
      <c r="V74" s="29"/>
      <c r="W74" s="22"/>
      <c r="Z74" s="27"/>
      <c r="AA74" s="29"/>
      <c r="AB74" s="29"/>
      <c r="AC74" s="29"/>
      <c r="AD74" s="29"/>
      <c r="AE74" s="29"/>
      <c r="AF74" s="29"/>
      <c r="AG74" s="29"/>
      <c r="AH74" s="29"/>
      <c r="AI74" s="22"/>
    </row>
    <row r="75" spans="2:35" ht="15.75" thickBot="1">
      <c r="B75" s="27"/>
      <c r="C75" s="29"/>
      <c r="D75" s="29"/>
      <c r="E75" s="29"/>
      <c r="F75" s="29"/>
      <c r="G75" s="29"/>
      <c r="H75" s="29"/>
      <c r="I75" s="29"/>
      <c r="J75" s="29"/>
      <c r="K75" s="36"/>
      <c r="N75" s="27"/>
      <c r="O75" s="29"/>
      <c r="P75" s="29"/>
      <c r="Q75" s="29"/>
      <c r="R75" s="29"/>
      <c r="S75" s="29"/>
      <c r="T75" s="29"/>
      <c r="U75" s="29"/>
      <c r="V75" s="29"/>
      <c r="W75" s="36"/>
      <c r="Z75" s="27"/>
      <c r="AA75" s="29"/>
      <c r="AB75" s="29"/>
      <c r="AC75" s="29"/>
      <c r="AD75" s="29"/>
      <c r="AE75" s="29"/>
      <c r="AF75" s="29"/>
      <c r="AG75" s="29"/>
      <c r="AH75" s="29"/>
      <c r="AI75" s="36"/>
    </row>
    <row r="76" spans="2:35" ht="30.75" thickBot="1">
      <c r="B76" s="32" t="s">
        <v>108</v>
      </c>
      <c r="C76" s="33">
        <f ca="1">IFERROR(FORECAST(LOG10($B$77),OFFSET($B$56,MATCH($B$77,C$57:C$75,1),0,2,1),LOG10(OFFSET(C$56,MATCH($B$77,C$57:C$75,1),0,2,1))),"")</f>
        <v>12.445205654825134</v>
      </c>
      <c r="D76" s="33">
        <f t="shared" ref="D76:K76" ca="1" si="3">IFERROR(FORECAST(LOG10($B$77),OFFSET($B$56,MATCH($B$77,D$57:D$75,1),0,2,1),LOG10(OFFSET(D$56,MATCH($B$77,D$57:D$75,1),0,2,1))),"")</f>
        <v>14.454503557599402</v>
      </c>
      <c r="E76" s="33" t="str">
        <f t="shared" ca="1" si="3"/>
        <v/>
      </c>
      <c r="F76" s="33">
        <f t="shared" ca="1" si="3"/>
        <v>13.338237760458636</v>
      </c>
      <c r="G76" s="33" t="str">
        <f t="shared" ca="1" si="3"/>
        <v/>
      </c>
      <c r="H76" s="33" t="str">
        <f t="shared" ca="1" si="3"/>
        <v/>
      </c>
      <c r="I76" s="33" t="str">
        <f t="shared" ca="1" si="3"/>
        <v/>
      </c>
      <c r="J76" s="33" t="str">
        <f t="shared" ca="1" si="3"/>
        <v/>
      </c>
      <c r="K76" s="34" t="str">
        <f t="shared" ca="1" si="3"/>
        <v/>
      </c>
      <c r="N76" s="32" t="s">
        <v>108</v>
      </c>
      <c r="O76" s="33">
        <f ca="1">IFERROR(FORECAST(LOG10($N$77),OFFSET($N$56,MATCH($N$77,O$57:O$75,1),0,2,1),LOG10(OFFSET(O$56,MATCH($N$77,O$57:O$75,1),0,2,1))),"")</f>
        <v>10.583352831079168</v>
      </c>
      <c r="P76" s="33">
        <f t="shared" ref="P76:W76" ca="1" si="4">IFERROR(FORECAST(LOG10($N$77),OFFSET($N$56,MATCH($N$77,P$57:P$75,1),0,2,1),LOG10(OFFSET(P$56,MATCH($N$77,P$57:P$75,1),0,2,1))),"")</f>
        <v>12.929459040117827</v>
      </c>
      <c r="Q76" s="33" t="str">
        <f t="shared" ca="1" si="4"/>
        <v/>
      </c>
      <c r="R76" s="33">
        <f t="shared" ca="1" si="4"/>
        <v>12.963613127984356</v>
      </c>
      <c r="S76" s="33" t="str">
        <f t="shared" ca="1" si="4"/>
        <v/>
      </c>
      <c r="T76" s="33" t="str">
        <f t="shared" ca="1" si="4"/>
        <v/>
      </c>
      <c r="U76" s="33" t="str">
        <f t="shared" ca="1" si="4"/>
        <v/>
      </c>
      <c r="V76" s="33" t="str">
        <f t="shared" ca="1" si="4"/>
        <v/>
      </c>
      <c r="W76" s="34" t="str">
        <f t="shared" ca="1" si="4"/>
        <v/>
      </c>
      <c r="Z76" s="32" t="s">
        <v>108</v>
      </c>
      <c r="AA76" s="33" t="str">
        <f ca="1">IFERROR(FORECAST(LOG10($Z$77),OFFSET($Z$56,MATCH($Z$77,AA$57:AA$75,1),0,2,1),LOG10(OFFSET(AA$56,MATCH($Z$77,AA$57:AA$75,1),0,2,1))),"")</f>
        <v/>
      </c>
      <c r="AB76" s="33" t="str">
        <f t="shared" ref="AB76:AI76" ca="1" si="5">IFERROR(FORECAST(LOG10($Z$77),OFFSET($Z$56,MATCH($Z$77,AB$57:AB$75,1),0,2,1),LOG10(OFFSET(AB$56,MATCH($Z$77,AB$57:AB$75,1),0,2,1))),"")</f>
        <v/>
      </c>
      <c r="AC76" s="33" t="str">
        <f t="shared" ca="1" si="5"/>
        <v/>
      </c>
      <c r="AD76" s="33" t="str">
        <f t="shared" ca="1" si="5"/>
        <v/>
      </c>
      <c r="AE76" s="33" t="str">
        <f t="shared" ca="1" si="5"/>
        <v/>
      </c>
      <c r="AF76" s="33" t="str">
        <f t="shared" ca="1" si="5"/>
        <v/>
      </c>
      <c r="AG76" s="33" t="str">
        <f t="shared" ca="1" si="5"/>
        <v/>
      </c>
      <c r="AH76" s="33" t="str">
        <f t="shared" ca="1" si="5"/>
        <v/>
      </c>
      <c r="AI76" s="34" t="str">
        <f t="shared" ca="1" si="5"/>
        <v/>
      </c>
    </row>
    <row r="77" spans="2:35">
      <c r="B77" s="35">
        <f>0.7*'PDSCH FRCs'!$F$23</f>
        <v>11.551399999999999</v>
      </c>
      <c r="N77" s="35">
        <f>0.7*'PDSCH FRCs'!$F$23</f>
        <v>11.551399999999999</v>
      </c>
      <c r="Z77" s="35">
        <f>0.7*'PDSCH FRCs'!$F$23</f>
        <v>11.551399999999999</v>
      </c>
    </row>
  </sheetData>
  <mergeCells count="12">
    <mergeCell ref="AA5:AI5"/>
    <mergeCell ref="B55:B56"/>
    <mergeCell ref="C55:K55"/>
    <mergeCell ref="N55:N56"/>
    <mergeCell ref="O55:W55"/>
    <mergeCell ref="Z55:Z56"/>
    <mergeCell ref="AA55:AI55"/>
    <mergeCell ref="B5:B6"/>
    <mergeCell ref="C5:K5"/>
    <mergeCell ref="N5:N6"/>
    <mergeCell ref="O5:W5"/>
    <mergeCell ref="Z5:Z6"/>
  </mergeCells>
  <phoneticPr fontId="15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7"/>
  <sheetViews>
    <sheetView zoomScale="70" zoomScaleNormal="70" workbookViewId="0">
      <selection activeCell="Q20" sqref="Q20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</cols>
  <sheetData>
    <row r="2" spans="1:23" ht="18.75">
      <c r="B2" s="76" t="s">
        <v>140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23" ht="21">
      <c r="A3" s="25"/>
      <c r="B3" s="37" t="s">
        <v>65</v>
      </c>
    </row>
    <row r="5" spans="1:23" ht="15" customHeight="1">
      <c r="B5" s="123" t="s">
        <v>107</v>
      </c>
      <c r="C5" s="125" t="s">
        <v>133</v>
      </c>
      <c r="D5" s="126"/>
      <c r="E5" s="126"/>
      <c r="F5" s="126"/>
      <c r="G5" s="126"/>
      <c r="H5" s="126"/>
      <c r="I5" s="126"/>
      <c r="J5" s="126"/>
      <c r="K5" s="127"/>
      <c r="N5" s="123" t="s">
        <v>107</v>
      </c>
      <c r="O5" s="125" t="s">
        <v>109</v>
      </c>
      <c r="P5" s="126"/>
      <c r="Q5" s="126"/>
      <c r="R5" s="126"/>
      <c r="S5" s="126"/>
      <c r="T5" s="126"/>
      <c r="U5" s="126"/>
      <c r="V5" s="126"/>
      <c r="W5" s="127"/>
    </row>
    <row r="6" spans="1:23">
      <c r="B6" s="124"/>
      <c r="C6" s="26" t="str">
        <f>Summary!$H$1</f>
        <v>Intel</v>
      </c>
      <c r="D6" s="26" t="s">
        <v>150</v>
      </c>
      <c r="E6" s="26" t="str">
        <f>Summary!$N$1</f>
        <v>LG</v>
      </c>
      <c r="F6" s="26" t="str">
        <f>Summary!$Q$1</f>
        <v>QC</v>
      </c>
      <c r="G6" s="26" t="str">
        <f>Summary!$T$1</f>
        <v>Company 5</v>
      </c>
      <c r="H6" s="26" t="str">
        <f>Summary!$W$1</f>
        <v>Company 6</v>
      </c>
      <c r="I6" s="26" t="str">
        <f>Summary!$Z$1</f>
        <v>Company 7</v>
      </c>
      <c r="J6" s="26" t="str">
        <f>Summary!$AC$1</f>
        <v>Company 8</v>
      </c>
      <c r="K6" s="26" t="str">
        <f>Summary!$AF$1</f>
        <v>Company 9</v>
      </c>
      <c r="N6" s="124"/>
      <c r="O6" s="26" t="str">
        <f>Summary!$H$1</f>
        <v>Intel</v>
      </c>
      <c r="P6" s="26" t="s">
        <v>151</v>
      </c>
      <c r="Q6" s="26" t="str">
        <f>Summary!$N$1</f>
        <v>LG</v>
      </c>
      <c r="R6" s="26" t="str">
        <f>Summary!$Q$1</f>
        <v>QC</v>
      </c>
      <c r="S6" s="26" t="str">
        <f>Summary!$T$1</f>
        <v>Company 5</v>
      </c>
      <c r="T6" s="26" t="str">
        <f>Summary!$W$1</f>
        <v>Company 6</v>
      </c>
      <c r="U6" s="26" t="str">
        <f>Summary!$Z$1</f>
        <v>Company 7</v>
      </c>
      <c r="V6" s="26" t="str">
        <f>Summary!$AC$1</f>
        <v>Company 8</v>
      </c>
      <c r="W6" s="26" t="str">
        <f>Summary!$AF$1</f>
        <v>Company 9</v>
      </c>
    </row>
    <row r="7" spans="1:23">
      <c r="B7" s="27">
        <v>-4</v>
      </c>
      <c r="C7" s="28">
        <v>0.04</v>
      </c>
      <c r="D7" s="28"/>
      <c r="E7" s="29"/>
      <c r="F7" s="29"/>
      <c r="G7" s="29"/>
      <c r="H7" s="29"/>
      <c r="I7" s="28"/>
      <c r="J7" s="28"/>
      <c r="K7" s="22"/>
      <c r="N7" s="27">
        <v>-4</v>
      </c>
      <c r="O7" s="28">
        <v>0.27</v>
      </c>
      <c r="P7" s="28"/>
      <c r="Q7" s="29"/>
      <c r="R7" s="29"/>
      <c r="S7" s="29"/>
      <c r="T7" s="29"/>
      <c r="U7" s="28"/>
      <c r="V7" s="28"/>
      <c r="W7" s="22"/>
    </row>
    <row r="8" spans="1:23">
      <c r="B8" s="27">
        <v>-2</v>
      </c>
      <c r="C8" s="28">
        <v>0.57999999999999996</v>
      </c>
      <c r="D8" s="28"/>
      <c r="E8" s="29"/>
      <c r="F8" s="29"/>
      <c r="G8" s="29"/>
      <c r="H8" s="29"/>
      <c r="I8" s="28"/>
      <c r="J8" s="28"/>
      <c r="K8" s="22"/>
      <c r="N8" s="27">
        <v>-2</v>
      </c>
      <c r="O8" s="28">
        <v>1.75</v>
      </c>
      <c r="P8" s="28"/>
      <c r="Q8" s="29"/>
      <c r="R8" s="29"/>
      <c r="S8" s="29"/>
      <c r="T8" s="29"/>
      <c r="U8" s="28"/>
      <c r="V8" s="28"/>
      <c r="W8" s="22"/>
    </row>
    <row r="9" spans="1:23">
      <c r="B9" s="27">
        <v>0</v>
      </c>
      <c r="C9" s="28">
        <v>2.2000000000000002</v>
      </c>
      <c r="D9" s="9">
        <v>0.32062951532053907</v>
      </c>
      <c r="E9" s="29"/>
      <c r="F9" s="29"/>
      <c r="G9" s="29"/>
      <c r="H9" s="29"/>
      <c r="I9" s="28"/>
      <c r="J9" s="28"/>
      <c r="K9" s="22"/>
      <c r="N9" s="27">
        <v>0</v>
      </c>
      <c r="O9" s="28">
        <v>3.41</v>
      </c>
      <c r="P9" s="9">
        <v>2.8881116976599457</v>
      </c>
      <c r="Q9" s="29"/>
      <c r="R9" s="29"/>
      <c r="S9" s="29"/>
      <c r="T9" s="29"/>
      <c r="U9" s="28"/>
      <c r="V9" s="28"/>
      <c r="W9" s="22"/>
    </row>
    <row r="10" spans="1:23">
      <c r="B10" s="27">
        <v>2</v>
      </c>
      <c r="C10" s="28">
        <v>3.75</v>
      </c>
      <c r="D10" s="9">
        <v>2.2166193681985962</v>
      </c>
      <c r="E10" s="29"/>
      <c r="F10" s="29"/>
      <c r="G10" s="29"/>
      <c r="H10" s="29"/>
      <c r="I10" s="28"/>
      <c r="J10" s="28"/>
      <c r="K10" s="22"/>
      <c r="N10" s="27">
        <v>2</v>
      </c>
      <c r="O10" s="28">
        <v>4.6399999999999997</v>
      </c>
      <c r="P10" s="9">
        <v>4.2709182097213212</v>
      </c>
      <c r="Q10" s="29"/>
      <c r="R10" s="29"/>
      <c r="S10" s="29"/>
      <c r="T10" s="29"/>
      <c r="U10" s="28"/>
      <c r="V10" s="28"/>
      <c r="W10" s="22"/>
    </row>
    <row r="11" spans="1:23">
      <c r="B11" s="27">
        <v>4</v>
      </c>
      <c r="C11" s="28">
        <v>5.0199999999999996</v>
      </c>
      <c r="D11" s="9">
        <v>4.1165229167168045</v>
      </c>
      <c r="E11" s="29"/>
      <c r="F11" s="29"/>
      <c r="G11" s="29"/>
      <c r="H11" s="29"/>
      <c r="I11" s="28"/>
      <c r="J11" s="28"/>
      <c r="K11" s="22"/>
      <c r="N11" s="27">
        <v>4</v>
      </c>
      <c r="O11" s="28">
        <v>6.39</v>
      </c>
      <c r="P11" s="9">
        <v>5.7800392485690297</v>
      </c>
      <c r="Q11" s="29"/>
      <c r="R11" s="29"/>
      <c r="S11" s="29"/>
      <c r="T11" s="29"/>
      <c r="U11" s="28"/>
      <c r="V11" s="28"/>
      <c r="W11" s="22"/>
    </row>
    <row r="12" spans="1:23">
      <c r="B12" s="27">
        <v>6</v>
      </c>
      <c r="C12" s="28">
        <v>7.03</v>
      </c>
      <c r="D12" s="9">
        <v>5.7388476019562784</v>
      </c>
      <c r="E12" s="29"/>
      <c r="F12" s="29"/>
      <c r="G12" s="29"/>
      <c r="H12" s="29"/>
      <c r="I12" s="28"/>
      <c r="J12" s="28"/>
      <c r="K12" s="22"/>
      <c r="N12" s="27">
        <v>6</v>
      </c>
      <c r="O12" s="28">
        <v>8.27</v>
      </c>
      <c r="P12" s="9">
        <v>7.6049955255781212</v>
      </c>
      <c r="Q12" s="29"/>
      <c r="R12" s="29"/>
      <c r="S12" s="29"/>
      <c r="T12" s="29"/>
      <c r="U12" s="28"/>
      <c r="V12" s="28"/>
      <c r="W12" s="22"/>
    </row>
    <row r="13" spans="1:23">
      <c r="B13" s="27">
        <v>8</v>
      </c>
      <c r="C13" s="28">
        <v>8.67</v>
      </c>
      <c r="D13" s="9">
        <v>7.4899328737572661</v>
      </c>
      <c r="E13" s="29"/>
      <c r="F13" s="29"/>
      <c r="G13" s="29"/>
      <c r="H13" s="29"/>
      <c r="I13" s="28"/>
      <c r="J13" s="28"/>
      <c r="K13" s="22"/>
      <c r="N13" s="27">
        <v>8</v>
      </c>
      <c r="O13" s="28">
        <v>9.5500000000000007</v>
      </c>
      <c r="P13" s="9">
        <v>8.7230405275823806</v>
      </c>
      <c r="Q13" s="29"/>
      <c r="R13" s="29"/>
      <c r="S13" s="29"/>
      <c r="T13" s="29"/>
      <c r="U13" s="28"/>
      <c r="V13" s="28"/>
      <c r="W13" s="22"/>
    </row>
    <row r="14" spans="1:23">
      <c r="B14" s="27">
        <v>10</v>
      </c>
      <c r="C14" s="28">
        <v>10.06</v>
      </c>
      <c r="D14" s="9">
        <v>8.9919114180617523</v>
      </c>
      <c r="E14" s="29"/>
      <c r="F14" s="29"/>
      <c r="G14" s="29"/>
      <c r="H14" s="29"/>
      <c r="I14" s="28"/>
      <c r="J14" s="28"/>
      <c r="K14" s="22"/>
      <c r="N14" s="27">
        <v>10</v>
      </c>
      <c r="O14" s="28">
        <v>10.54</v>
      </c>
      <c r="P14" s="9">
        <v>9.5670289923840404</v>
      </c>
      <c r="Q14" s="29"/>
      <c r="R14" s="29"/>
      <c r="S14" s="29"/>
      <c r="T14" s="29"/>
      <c r="U14" s="28"/>
      <c r="V14" s="28"/>
      <c r="W14" s="22"/>
    </row>
    <row r="15" spans="1:23">
      <c r="B15" s="27">
        <v>12</v>
      </c>
      <c r="C15" s="28">
        <v>11.01</v>
      </c>
      <c r="D15" s="9">
        <v>10.190578550253388</v>
      </c>
      <c r="E15" s="29"/>
      <c r="F15" s="29"/>
      <c r="G15" s="29"/>
      <c r="H15" s="29"/>
      <c r="I15" s="28"/>
      <c r="J15" s="28"/>
      <c r="K15" s="22"/>
      <c r="N15" s="27">
        <v>12</v>
      </c>
      <c r="O15" s="28">
        <v>11.18</v>
      </c>
      <c r="P15" s="9">
        <v>10.298009495575956</v>
      </c>
      <c r="Q15" s="29"/>
      <c r="R15" s="29"/>
      <c r="S15" s="29"/>
      <c r="T15" s="29"/>
      <c r="U15" s="28"/>
      <c r="V15" s="28"/>
      <c r="W15" s="22"/>
    </row>
    <row r="16" spans="1:23">
      <c r="B16" s="27">
        <v>14</v>
      </c>
      <c r="C16" s="28">
        <v>11.41</v>
      </c>
      <c r="D16" s="9">
        <v>11.041024612861335</v>
      </c>
      <c r="E16" s="29"/>
      <c r="F16" s="29"/>
      <c r="G16" s="29"/>
      <c r="H16" s="29"/>
      <c r="I16" s="28"/>
      <c r="J16" s="28"/>
      <c r="K16" s="22"/>
      <c r="N16" s="27">
        <v>14</v>
      </c>
      <c r="O16" s="28">
        <v>11.43</v>
      </c>
      <c r="P16" s="9">
        <v>10.997191221691503</v>
      </c>
      <c r="Q16" s="29"/>
      <c r="R16" s="29"/>
      <c r="S16" s="29"/>
      <c r="T16" s="29"/>
      <c r="U16" s="28"/>
      <c r="V16" s="28"/>
      <c r="W16" s="22"/>
    </row>
    <row r="17" spans="2:23">
      <c r="B17" s="27">
        <v>16</v>
      </c>
      <c r="C17" s="28">
        <v>11.5</v>
      </c>
      <c r="D17" s="9">
        <v>11.409303372600913</v>
      </c>
      <c r="E17" s="29"/>
      <c r="F17" s="29"/>
      <c r="G17" s="29"/>
      <c r="H17" s="29"/>
      <c r="I17" s="28"/>
      <c r="J17" s="28"/>
      <c r="K17" s="22"/>
      <c r="N17" s="27">
        <v>16</v>
      </c>
      <c r="O17" s="28">
        <v>11.49</v>
      </c>
      <c r="P17" s="9">
        <v>11.391691742220146</v>
      </c>
      <c r="Q17" s="29"/>
      <c r="R17" s="29"/>
      <c r="S17" s="29"/>
      <c r="T17" s="29"/>
      <c r="U17" s="28"/>
      <c r="V17" s="28"/>
      <c r="W17" s="22"/>
    </row>
    <row r="18" spans="2:23">
      <c r="B18" s="27">
        <v>18</v>
      </c>
      <c r="C18" s="28">
        <v>11.51</v>
      </c>
      <c r="D18" s="28"/>
      <c r="E18" s="29"/>
      <c r="F18" s="29"/>
      <c r="G18" s="29"/>
      <c r="H18" s="29"/>
      <c r="I18" s="28"/>
      <c r="J18" s="28"/>
      <c r="K18" s="22"/>
      <c r="N18" s="27">
        <v>18</v>
      </c>
      <c r="O18" s="28">
        <v>11.51</v>
      </c>
      <c r="P18" s="28"/>
      <c r="Q18" s="29"/>
      <c r="R18" s="29"/>
      <c r="S18" s="29"/>
      <c r="T18" s="29"/>
      <c r="U18" s="28"/>
      <c r="V18" s="28"/>
      <c r="W18" s="22"/>
    </row>
    <row r="19" spans="2:23">
      <c r="B19" s="27"/>
      <c r="C19" s="28"/>
      <c r="D19" s="29"/>
      <c r="E19" s="29"/>
      <c r="F19" s="29"/>
      <c r="G19" s="29"/>
      <c r="H19" s="29"/>
      <c r="I19" s="28"/>
      <c r="J19" s="28"/>
      <c r="K19" s="22"/>
      <c r="N19" s="27"/>
      <c r="O19" s="28"/>
      <c r="P19" s="29"/>
      <c r="Q19" s="29"/>
      <c r="R19" s="29"/>
      <c r="S19" s="29"/>
      <c r="T19" s="29"/>
      <c r="U19" s="28"/>
      <c r="V19" s="28"/>
      <c r="W19" s="22"/>
    </row>
    <row r="20" spans="2:23">
      <c r="B20" s="27"/>
      <c r="C20" s="28"/>
      <c r="D20" s="29"/>
      <c r="E20" s="29"/>
      <c r="F20" s="29"/>
      <c r="G20" s="29"/>
      <c r="H20" s="29"/>
      <c r="I20" s="28"/>
      <c r="J20" s="28"/>
      <c r="K20" s="22"/>
      <c r="N20" s="27"/>
      <c r="O20" s="28"/>
      <c r="P20" s="29"/>
      <c r="Q20" s="29"/>
      <c r="R20" s="29"/>
      <c r="S20" s="29"/>
      <c r="T20" s="29"/>
      <c r="U20" s="28"/>
      <c r="V20" s="28"/>
      <c r="W20" s="22"/>
    </row>
    <row r="21" spans="2:23">
      <c r="B21" s="27"/>
      <c r="C21" s="28"/>
      <c r="D21" s="29"/>
      <c r="E21" s="29"/>
      <c r="F21" s="29"/>
      <c r="G21" s="29"/>
      <c r="H21" s="29"/>
      <c r="I21" s="28"/>
      <c r="J21" s="28"/>
      <c r="K21" s="22"/>
      <c r="N21" s="27"/>
      <c r="O21" s="28"/>
      <c r="P21" s="29"/>
      <c r="Q21" s="29"/>
      <c r="R21" s="29"/>
      <c r="S21" s="29"/>
      <c r="T21" s="29"/>
      <c r="U21" s="28"/>
      <c r="V21" s="28"/>
      <c r="W21" s="22"/>
    </row>
    <row r="22" spans="2:23">
      <c r="B22" s="27"/>
      <c r="C22" s="28"/>
      <c r="D22" s="29"/>
      <c r="E22" s="29"/>
      <c r="F22" s="29"/>
      <c r="G22" s="29"/>
      <c r="H22" s="29"/>
      <c r="I22" s="28"/>
      <c r="J22" s="30"/>
      <c r="K22" s="22"/>
      <c r="N22" s="27"/>
      <c r="O22" s="28"/>
      <c r="P22" s="29"/>
      <c r="Q22" s="29"/>
      <c r="R22" s="29"/>
      <c r="S22" s="29"/>
      <c r="T22" s="29"/>
      <c r="U22" s="28"/>
      <c r="V22" s="30"/>
      <c r="W22" s="22"/>
    </row>
    <row r="23" spans="2:23">
      <c r="B23" s="27"/>
      <c r="C23" s="29"/>
      <c r="D23" s="29"/>
      <c r="E23" s="29"/>
      <c r="F23" s="29"/>
      <c r="G23" s="29"/>
      <c r="H23" s="29"/>
      <c r="I23" s="28"/>
      <c r="J23" s="31"/>
      <c r="K23" s="22"/>
      <c r="N23" s="27"/>
      <c r="O23" s="29"/>
      <c r="P23" s="29"/>
      <c r="Q23" s="29"/>
      <c r="R23" s="29"/>
      <c r="S23" s="29"/>
      <c r="T23" s="29"/>
      <c r="U23" s="28"/>
      <c r="V23" s="31"/>
      <c r="W23" s="22"/>
    </row>
    <row r="24" spans="2:23">
      <c r="B24" s="27"/>
      <c r="C24" s="29"/>
      <c r="D24" s="29"/>
      <c r="E24" s="29"/>
      <c r="F24" s="29"/>
      <c r="G24" s="29"/>
      <c r="H24" s="29"/>
      <c r="I24" s="29"/>
      <c r="J24" s="29"/>
      <c r="K24" s="22"/>
      <c r="N24" s="27"/>
      <c r="O24" s="29"/>
      <c r="P24" s="29"/>
      <c r="Q24" s="29"/>
      <c r="R24" s="29"/>
      <c r="S24" s="29"/>
      <c r="T24" s="29"/>
      <c r="U24" s="29"/>
      <c r="V24" s="29"/>
      <c r="W24" s="22"/>
    </row>
    <row r="25" spans="2:23" ht="15.75" thickBot="1">
      <c r="B25" s="27"/>
      <c r="C25" s="29"/>
      <c r="D25" s="29"/>
      <c r="E25" s="29"/>
      <c r="F25" s="29"/>
      <c r="G25" s="29"/>
      <c r="H25" s="29"/>
      <c r="I25" s="29"/>
      <c r="J25" s="29"/>
      <c r="K25" s="36"/>
      <c r="N25" s="27"/>
      <c r="O25" s="29"/>
      <c r="P25" s="29"/>
      <c r="Q25" s="29"/>
      <c r="R25" s="29"/>
      <c r="S25" s="29"/>
      <c r="T25" s="29"/>
      <c r="U25" s="29"/>
      <c r="V25" s="29"/>
      <c r="W25" s="36"/>
    </row>
    <row r="26" spans="2:23" ht="30.75" thickBot="1">
      <c r="B26" s="32" t="s">
        <v>108</v>
      </c>
      <c r="C26" s="33">
        <f ca="1">IFERROR(FORECAST(LOG10($B$27),OFFSET($B$6,MATCH($B$27,C$7:C$25,1),0,2,1),LOG10(OFFSET(C$6,MATCH($B$27,C$7:C$25,1),0,2,1))),"")</f>
        <v>7.3030696632938188</v>
      </c>
      <c r="D26" s="33">
        <f t="shared" ref="D26:K26" ca="1" si="0">IFERROR(FORECAST(LOG10($B$27),OFFSET($B$6,MATCH($B$27,D$7:D$25,1),0,2,1),LOG10(OFFSET(D$6,MATCH($B$27,D$7:D$25,1),0,2,1))),"")</f>
        <v>8.8014861632629362</v>
      </c>
      <c r="E26" s="33" t="str">
        <f t="shared" ca="1" si="0"/>
        <v/>
      </c>
      <c r="F26" s="33" t="str">
        <f t="shared" ca="1" si="0"/>
        <v/>
      </c>
      <c r="G26" s="33" t="str">
        <f t="shared" ca="1" si="0"/>
        <v/>
      </c>
      <c r="H26" s="33" t="str">
        <f t="shared" ca="1" si="0"/>
        <v/>
      </c>
      <c r="I26" s="33" t="str">
        <f t="shared" ca="1" si="0"/>
        <v/>
      </c>
      <c r="J26" s="33" t="str">
        <f t="shared" ca="1" si="0"/>
        <v/>
      </c>
      <c r="K26" s="34" t="str">
        <f t="shared" ca="1" si="0"/>
        <v/>
      </c>
      <c r="N26" s="32" t="s">
        <v>108</v>
      </c>
      <c r="O26" s="33">
        <f ca="1">IFERROR(FORECAST(LOG10($N$27),OFFSET($N$6,MATCH($N$27,O$7:O$25,1),0,2,1),LOG10(OFFSET(O$6,MATCH($N$27,O$7:O$25,1),0,2,1))),"")</f>
        <v>5.7996696612761376</v>
      </c>
      <c r="P26" s="33">
        <f t="shared" ref="P26:W26" ca="1" si="1">IFERROR(FORECAST(LOG10($N$27),OFFSET($N$6,MATCH($N$27,P$7:P$25,1),0,2,1),LOG10(OFFSET(P$6,MATCH($N$27,P$7:P$25,1),0,2,1))),"")</f>
        <v>6.8456617542898321</v>
      </c>
      <c r="Q26" s="33" t="str">
        <f t="shared" ca="1" si="1"/>
        <v/>
      </c>
      <c r="R26" s="33" t="str">
        <f t="shared" ca="1" si="1"/>
        <v/>
      </c>
      <c r="S26" s="33" t="str">
        <f t="shared" ca="1" si="1"/>
        <v/>
      </c>
      <c r="T26" s="33" t="str">
        <f t="shared" ca="1" si="1"/>
        <v/>
      </c>
      <c r="U26" s="33" t="str">
        <f t="shared" ca="1" si="1"/>
        <v/>
      </c>
      <c r="V26" s="33" t="str">
        <f t="shared" ca="1" si="1"/>
        <v/>
      </c>
      <c r="W26" s="34" t="str">
        <f t="shared" ca="1" si="1"/>
        <v/>
      </c>
    </row>
    <row r="27" spans="2:23">
      <c r="B27" s="35">
        <f>0.7*'PDSCH FRCs'!$E$23</f>
        <v>8.059099999999999</v>
      </c>
      <c r="N27" s="35">
        <f>0.7*'PDSCH FRCs'!$E$23</f>
        <v>8.059099999999999</v>
      </c>
    </row>
    <row r="53" spans="2:23" ht="21">
      <c r="B53" s="37" t="s">
        <v>66</v>
      </c>
    </row>
    <row r="55" spans="2:23" ht="15" customHeight="1">
      <c r="B55" s="123" t="s">
        <v>107</v>
      </c>
      <c r="C55" s="125" t="s">
        <v>133</v>
      </c>
      <c r="D55" s="126"/>
      <c r="E55" s="126"/>
      <c r="F55" s="126"/>
      <c r="G55" s="126"/>
      <c r="H55" s="126"/>
      <c r="I55" s="126"/>
      <c r="J55" s="126"/>
      <c r="K55" s="127"/>
      <c r="N55" s="123" t="s">
        <v>107</v>
      </c>
      <c r="O55" s="125" t="s">
        <v>109</v>
      </c>
      <c r="P55" s="126"/>
      <c r="Q55" s="126"/>
      <c r="R55" s="126"/>
      <c r="S55" s="126"/>
      <c r="T55" s="126"/>
      <c r="U55" s="126"/>
      <c r="V55" s="126"/>
      <c r="W55" s="127"/>
    </row>
    <row r="56" spans="2:23">
      <c r="B56" s="124"/>
      <c r="C56" s="26" t="str">
        <f>Summary!$H$1</f>
        <v>Intel</v>
      </c>
      <c r="D56" s="26" t="s">
        <v>151</v>
      </c>
      <c r="E56" s="26" t="str">
        <f>Summary!$N$1</f>
        <v>LG</v>
      </c>
      <c r="F56" s="26" t="str">
        <f>Summary!$Q$1</f>
        <v>QC</v>
      </c>
      <c r="G56" s="26" t="str">
        <f>Summary!$T$1</f>
        <v>Company 5</v>
      </c>
      <c r="H56" s="26" t="str">
        <f>Summary!$W$1</f>
        <v>Company 6</v>
      </c>
      <c r="I56" s="26" t="str">
        <f>Summary!$Z$1</f>
        <v>Company 7</v>
      </c>
      <c r="J56" s="26" t="str">
        <f>Summary!$AC$1</f>
        <v>Company 8</v>
      </c>
      <c r="K56" s="26" t="str">
        <f>Summary!$AF$1</f>
        <v>Company 9</v>
      </c>
      <c r="N56" s="124"/>
      <c r="O56" s="26" t="str">
        <f>Summary!$H$1</f>
        <v>Intel</v>
      </c>
      <c r="P56" s="26" t="s">
        <v>151</v>
      </c>
      <c r="Q56" s="26" t="str">
        <f>Summary!$N$1</f>
        <v>LG</v>
      </c>
      <c r="R56" s="26" t="str">
        <f>Summary!$Q$1</f>
        <v>QC</v>
      </c>
      <c r="S56" s="26" t="str">
        <f>Summary!$T$1</f>
        <v>Company 5</v>
      </c>
      <c r="T56" s="26" t="str">
        <f>Summary!$W$1</f>
        <v>Company 6</v>
      </c>
      <c r="U56" s="26" t="str">
        <f>Summary!$Z$1</f>
        <v>Company 7</v>
      </c>
      <c r="V56" s="26" t="str">
        <f>Summary!$AC$1</f>
        <v>Company 8</v>
      </c>
      <c r="W56" s="26" t="str">
        <f>Summary!$AF$1</f>
        <v>Company 9</v>
      </c>
    </row>
    <row r="57" spans="2:23">
      <c r="B57" s="27">
        <v>0</v>
      </c>
      <c r="C57" s="28">
        <v>0.26</v>
      </c>
      <c r="D57" s="9">
        <v>0</v>
      </c>
      <c r="E57" s="29"/>
      <c r="F57" s="29"/>
      <c r="G57" s="29"/>
      <c r="H57" s="29"/>
      <c r="I57" s="28"/>
      <c r="J57" s="28"/>
      <c r="K57" s="22"/>
      <c r="N57" s="27">
        <v>0</v>
      </c>
      <c r="O57" s="28">
        <v>1.38</v>
      </c>
      <c r="P57" s="9">
        <v>0.54993187944131172</v>
      </c>
      <c r="Q57" s="29"/>
      <c r="R57" s="29"/>
      <c r="S57" s="29"/>
      <c r="T57" s="29"/>
      <c r="U57" s="28"/>
      <c r="V57" s="28"/>
      <c r="W57" s="22"/>
    </row>
    <row r="58" spans="2:23">
      <c r="B58" s="27">
        <v>2</v>
      </c>
      <c r="C58" s="28">
        <v>1.91</v>
      </c>
      <c r="D58" s="9">
        <v>0.25070423915706908</v>
      </c>
      <c r="E58" s="29"/>
      <c r="F58" s="29"/>
      <c r="G58" s="29"/>
      <c r="H58" s="29"/>
      <c r="I58" s="28"/>
      <c r="J58" s="28"/>
      <c r="K58" s="22"/>
      <c r="N58" s="27">
        <v>2</v>
      </c>
      <c r="O58" s="28">
        <v>3.56</v>
      </c>
      <c r="P58" s="9">
        <v>2.523216858613095</v>
      </c>
      <c r="Q58" s="29"/>
      <c r="R58" s="29"/>
      <c r="S58" s="29"/>
      <c r="T58" s="29"/>
      <c r="U58" s="28"/>
      <c r="V58" s="28"/>
      <c r="W58" s="22"/>
    </row>
    <row r="59" spans="2:23">
      <c r="B59" s="27">
        <v>4</v>
      </c>
      <c r="C59" s="28">
        <v>3.85</v>
      </c>
      <c r="D59" s="9">
        <v>2.1107679490321085</v>
      </c>
      <c r="E59" s="29"/>
      <c r="F59" s="29"/>
      <c r="G59" s="29"/>
      <c r="H59" s="29"/>
      <c r="I59" s="28"/>
      <c r="J59" s="28"/>
      <c r="K59" s="22"/>
      <c r="N59" s="27">
        <v>4</v>
      </c>
      <c r="O59" s="28">
        <v>5.01</v>
      </c>
      <c r="P59" s="9">
        <v>4.5288507718695916</v>
      </c>
      <c r="Q59" s="29"/>
      <c r="R59" s="29"/>
      <c r="S59" s="29"/>
      <c r="T59" s="29"/>
      <c r="U59" s="28"/>
      <c r="V59" s="28"/>
      <c r="W59" s="22"/>
    </row>
    <row r="60" spans="2:23">
      <c r="B60" s="27">
        <v>6</v>
      </c>
      <c r="C60" s="28">
        <v>5.35</v>
      </c>
      <c r="D60" s="9">
        <v>4.3994550355304574</v>
      </c>
      <c r="E60" s="29"/>
      <c r="F60" s="29"/>
      <c r="G60" s="29"/>
      <c r="H60" s="29"/>
      <c r="I60" s="28"/>
      <c r="J60" s="28"/>
      <c r="K60" s="22"/>
      <c r="N60" s="27">
        <v>6</v>
      </c>
      <c r="O60" s="28">
        <v>6.43</v>
      </c>
      <c r="P60" s="9">
        <v>5.9683783386423936</v>
      </c>
      <c r="Q60" s="29"/>
      <c r="R60" s="29"/>
      <c r="S60" s="29"/>
      <c r="T60" s="29"/>
      <c r="U60" s="28"/>
      <c r="V60" s="28"/>
      <c r="W60" s="22"/>
    </row>
    <row r="61" spans="2:23">
      <c r="B61" s="27">
        <v>8</v>
      </c>
      <c r="C61" s="28">
        <v>6.98</v>
      </c>
      <c r="D61" s="9">
        <v>5.8713315363880501</v>
      </c>
      <c r="E61" s="29"/>
      <c r="F61" s="29"/>
      <c r="G61" s="29"/>
      <c r="H61" s="29"/>
      <c r="I61" s="28"/>
      <c r="J61" s="28"/>
      <c r="K61" s="22"/>
      <c r="N61" s="27">
        <v>8</v>
      </c>
      <c r="O61" s="28">
        <v>9.01</v>
      </c>
      <c r="P61" s="9">
        <v>7.7718314138689841</v>
      </c>
      <c r="Q61" s="29"/>
      <c r="R61" s="29"/>
      <c r="S61" s="29"/>
      <c r="T61" s="29"/>
      <c r="U61" s="28"/>
      <c r="V61" s="28"/>
      <c r="W61" s="22"/>
    </row>
    <row r="62" spans="2:23">
      <c r="B62" s="27">
        <v>10</v>
      </c>
      <c r="C62" s="28">
        <v>9.8800000000000008</v>
      </c>
      <c r="D62" s="9">
        <v>7.3512952707668182</v>
      </c>
      <c r="E62" s="29"/>
      <c r="F62" s="29"/>
      <c r="G62" s="29"/>
      <c r="H62" s="29"/>
      <c r="I62" s="28"/>
      <c r="J62" s="28"/>
      <c r="K62" s="22"/>
      <c r="N62" s="27">
        <v>10</v>
      </c>
      <c r="O62" s="28">
        <v>11.63</v>
      </c>
      <c r="P62" s="9">
        <v>10.18182700318525</v>
      </c>
      <c r="Q62" s="29"/>
      <c r="R62" s="29"/>
      <c r="S62" s="29"/>
      <c r="T62" s="29"/>
      <c r="U62" s="28"/>
      <c r="V62" s="28"/>
      <c r="W62" s="22"/>
    </row>
    <row r="63" spans="2:23">
      <c r="B63" s="27">
        <v>12</v>
      </c>
      <c r="C63" s="28">
        <v>12.31</v>
      </c>
      <c r="D63" s="9">
        <v>9.599546189659188</v>
      </c>
      <c r="E63" s="29"/>
      <c r="F63" s="29"/>
      <c r="G63" s="29"/>
      <c r="H63" s="29"/>
      <c r="I63" s="28"/>
      <c r="J63" s="28"/>
      <c r="K63" s="22"/>
      <c r="N63" s="27">
        <v>12</v>
      </c>
      <c r="O63" s="28">
        <v>13.56</v>
      </c>
      <c r="P63" s="9">
        <v>12.017629012496631</v>
      </c>
      <c r="Q63" s="29"/>
      <c r="R63" s="29"/>
      <c r="S63" s="29"/>
      <c r="T63" s="29"/>
      <c r="U63" s="28"/>
      <c r="V63" s="28"/>
      <c r="W63" s="22"/>
    </row>
    <row r="64" spans="2:23">
      <c r="B64" s="27">
        <v>14</v>
      </c>
      <c r="C64" s="28">
        <v>14.34</v>
      </c>
      <c r="D64" s="9">
        <v>12.03380347953904</v>
      </c>
      <c r="E64" s="29"/>
      <c r="F64" s="29"/>
      <c r="G64" s="29"/>
      <c r="H64" s="29"/>
      <c r="I64" s="28"/>
      <c r="J64" s="28"/>
      <c r="K64" s="22"/>
      <c r="N64" s="27">
        <v>14</v>
      </c>
      <c r="O64" s="28">
        <v>14.97</v>
      </c>
      <c r="P64" s="9">
        <v>13.319673609409271</v>
      </c>
      <c r="Q64" s="29"/>
      <c r="R64" s="29"/>
      <c r="S64" s="29"/>
      <c r="T64" s="29"/>
      <c r="U64" s="28"/>
      <c r="V64" s="28"/>
      <c r="W64" s="22"/>
    </row>
    <row r="65" spans="2:23">
      <c r="B65" s="27">
        <v>16</v>
      </c>
      <c r="C65" s="28">
        <v>15.75</v>
      </c>
      <c r="D65" s="9">
        <v>13.958565057583828</v>
      </c>
      <c r="E65" s="29"/>
      <c r="F65" s="29"/>
      <c r="G65" s="29"/>
      <c r="H65" s="29"/>
      <c r="I65" s="28"/>
      <c r="J65" s="28"/>
      <c r="K65" s="22"/>
      <c r="N65" s="27">
        <v>16</v>
      </c>
      <c r="O65" s="28">
        <v>15.94</v>
      </c>
      <c r="P65" s="9">
        <v>14.427624601813257</v>
      </c>
      <c r="Q65" s="29"/>
      <c r="R65" s="29"/>
      <c r="S65" s="29"/>
      <c r="T65" s="29"/>
      <c r="U65" s="28"/>
      <c r="V65" s="28"/>
      <c r="W65" s="22"/>
    </row>
    <row r="66" spans="2:23">
      <c r="B66" s="27">
        <v>18</v>
      </c>
      <c r="C66" s="28">
        <v>16.32</v>
      </c>
      <c r="D66" s="9">
        <v>15.373830923793284</v>
      </c>
      <c r="E66" s="29"/>
      <c r="F66" s="29"/>
      <c r="G66" s="29"/>
      <c r="H66" s="29"/>
      <c r="I66" s="28"/>
      <c r="J66" s="28"/>
      <c r="K66" s="22"/>
      <c r="N66" s="27">
        <v>18</v>
      </c>
      <c r="O66" s="28">
        <v>16.36</v>
      </c>
      <c r="P66" s="9">
        <v>15.462790492526452</v>
      </c>
      <c r="Q66" s="29"/>
      <c r="R66" s="29"/>
      <c r="S66" s="29"/>
      <c r="T66" s="29"/>
      <c r="U66" s="28"/>
      <c r="V66" s="28"/>
      <c r="W66" s="22"/>
    </row>
    <row r="67" spans="2:23">
      <c r="B67" s="27">
        <v>20</v>
      </c>
      <c r="C67" s="28">
        <v>16.47</v>
      </c>
      <c r="D67" s="9">
        <v>16.214903209997765</v>
      </c>
      <c r="E67" s="29"/>
      <c r="F67" s="29"/>
      <c r="G67" s="29"/>
      <c r="H67" s="29"/>
      <c r="I67" s="28"/>
      <c r="J67" s="28"/>
      <c r="K67" s="22"/>
      <c r="N67" s="27">
        <v>20</v>
      </c>
      <c r="O67" s="28">
        <v>16.45</v>
      </c>
      <c r="P67" s="9">
        <v>16.198728742955385</v>
      </c>
      <c r="Q67" s="29"/>
      <c r="R67" s="29"/>
      <c r="S67" s="29"/>
      <c r="T67" s="29"/>
      <c r="U67" s="28"/>
      <c r="V67" s="28"/>
      <c r="W67" s="22"/>
    </row>
    <row r="68" spans="2:23">
      <c r="B68" s="27">
        <v>22</v>
      </c>
      <c r="C68" s="28">
        <v>16.5</v>
      </c>
      <c r="D68" s="28"/>
      <c r="E68" s="29"/>
      <c r="F68" s="29"/>
      <c r="G68" s="29"/>
      <c r="H68" s="29"/>
      <c r="I68" s="28"/>
      <c r="J68" s="28"/>
      <c r="K68" s="22"/>
      <c r="N68" s="27">
        <v>22</v>
      </c>
      <c r="O68" s="28">
        <v>16.5</v>
      </c>
      <c r="P68" s="28"/>
      <c r="Q68" s="29"/>
      <c r="R68" s="29"/>
      <c r="S68" s="29"/>
      <c r="T68" s="29"/>
      <c r="U68" s="28"/>
      <c r="V68" s="28"/>
      <c r="W68" s="22"/>
    </row>
    <row r="69" spans="2:23">
      <c r="B69" s="27"/>
      <c r="C69" s="28"/>
      <c r="D69" s="29"/>
      <c r="E69" s="29"/>
      <c r="F69" s="29"/>
      <c r="G69" s="29"/>
      <c r="H69" s="29"/>
      <c r="I69" s="28"/>
      <c r="J69" s="28"/>
      <c r="K69" s="22"/>
      <c r="N69" s="27"/>
      <c r="O69" s="28"/>
      <c r="P69" s="29"/>
      <c r="Q69" s="29"/>
      <c r="R69" s="29"/>
      <c r="S69" s="29"/>
      <c r="T69" s="29"/>
      <c r="U69" s="28"/>
      <c r="V69" s="28"/>
      <c r="W69" s="22"/>
    </row>
    <row r="70" spans="2:23">
      <c r="B70" s="27"/>
      <c r="C70" s="28"/>
      <c r="D70" s="29"/>
      <c r="E70" s="29"/>
      <c r="F70" s="29"/>
      <c r="G70" s="29"/>
      <c r="H70" s="29"/>
      <c r="I70" s="28"/>
      <c r="J70" s="28"/>
      <c r="K70" s="22"/>
      <c r="N70" s="27"/>
      <c r="O70" s="28"/>
      <c r="P70" s="29"/>
      <c r="Q70" s="29"/>
      <c r="R70" s="29"/>
      <c r="S70" s="29"/>
      <c r="T70" s="29"/>
      <c r="U70" s="28"/>
      <c r="V70" s="28"/>
      <c r="W70" s="22"/>
    </row>
    <row r="71" spans="2:23">
      <c r="B71" s="27"/>
      <c r="C71" s="28"/>
      <c r="D71" s="29"/>
      <c r="E71" s="29"/>
      <c r="F71" s="29"/>
      <c r="G71" s="29"/>
      <c r="H71" s="29"/>
      <c r="I71" s="28"/>
      <c r="J71" s="28"/>
      <c r="K71" s="22"/>
      <c r="N71" s="27"/>
      <c r="O71" s="28"/>
      <c r="P71" s="29"/>
      <c r="Q71" s="29"/>
      <c r="R71" s="29"/>
      <c r="S71" s="29"/>
      <c r="T71" s="29"/>
      <c r="U71" s="28"/>
      <c r="V71" s="28"/>
      <c r="W71" s="22"/>
    </row>
    <row r="72" spans="2:23">
      <c r="B72" s="27"/>
      <c r="C72" s="28"/>
      <c r="D72" s="29"/>
      <c r="E72" s="29"/>
      <c r="F72" s="29"/>
      <c r="G72" s="29"/>
      <c r="H72" s="29"/>
      <c r="I72" s="28"/>
      <c r="J72" s="30"/>
      <c r="K72" s="22"/>
      <c r="N72" s="27"/>
      <c r="O72" s="28"/>
      <c r="P72" s="29"/>
      <c r="Q72" s="29"/>
      <c r="R72" s="29"/>
      <c r="S72" s="29"/>
      <c r="T72" s="29"/>
      <c r="U72" s="28"/>
      <c r="V72" s="30"/>
      <c r="W72" s="22"/>
    </row>
    <row r="73" spans="2:23">
      <c r="B73" s="27"/>
      <c r="C73" s="29"/>
      <c r="D73" s="29"/>
      <c r="E73" s="29"/>
      <c r="F73" s="29"/>
      <c r="G73" s="29"/>
      <c r="H73" s="29"/>
      <c r="I73" s="28"/>
      <c r="J73" s="31"/>
      <c r="K73" s="22"/>
      <c r="N73" s="27"/>
      <c r="O73" s="29"/>
      <c r="P73" s="29"/>
      <c r="Q73" s="29"/>
      <c r="R73" s="29"/>
      <c r="S73" s="29"/>
      <c r="T73" s="29"/>
      <c r="U73" s="28"/>
      <c r="V73" s="31"/>
      <c r="W73" s="22"/>
    </row>
    <row r="74" spans="2:23">
      <c r="B74" s="27"/>
      <c r="C74" s="29"/>
      <c r="D74" s="29"/>
      <c r="E74" s="29"/>
      <c r="F74" s="29"/>
      <c r="G74" s="29"/>
      <c r="H74" s="29"/>
      <c r="I74" s="29"/>
      <c r="J74" s="29"/>
      <c r="K74" s="22"/>
      <c r="N74" s="27"/>
      <c r="O74" s="29"/>
      <c r="P74" s="29"/>
      <c r="Q74" s="29"/>
      <c r="R74" s="29"/>
      <c r="S74" s="29"/>
      <c r="T74" s="29"/>
      <c r="U74" s="29"/>
      <c r="V74" s="29"/>
      <c r="W74" s="22"/>
    </row>
    <row r="75" spans="2:23" ht="15.75" thickBot="1">
      <c r="B75" s="27"/>
      <c r="C75" s="29"/>
      <c r="D75" s="29"/>
      <c r="E75" s="29"/>
      <c r="F75" s="29"/>
      <c r="G75" s="29"/>
      <c r="H75" s="29"/>
      <c r="I75" s="29"/>
      <c r="J75" s="29"/>
      <c r="K75" s="36"/>
      <c r="N75" s="27"/>
      <c r="O75" s="29"/>
      <c r="P75" s="29"/>
      <c r="Q75" s="29"/>
      <c r="R75" s="29"/>
      <c r="S75" s="29"/>
      <c r="T75" s="29"/>
      <c r="U75" s="29"/>
      <c r="V75" s="29"/>
      <c r="W75" s="36"/>
    </row>
    <row r="76" spans="2:23" ht="30.75" thickBot="1">
      <c r="B76" s="32" t="s">
        <v>108</v>
      </c>
      <c r="C76" s="33">
        <f ca="1">IFERROR(FORECAST(LOG10($B$77),OFFSET($B$56,MATCH($B$77,C$57:C$75,1),0,2,1),LOG10(OFFSET(C$56,MATCH($B$77,C$57:C$75,1),0,2,1))),"")</f>
        <v>11.421505559108031</v>
      </c>
      <c r="D76" s="33">
        <f t="shared" ref="D76:K76" ca="1" si="2">IFERROR(FORECAST(LOG10($B$77),OFFSET($B$56,MATCH($B$77,D$57:D$75,1),0,2,1),LOG10(OFFSET(D$56,MATCH($B$77,D$57:D$75,1),0,2,1))),"")</f>
        <v>13.637944134359554</v>
      </c>
      <c r="E76" s="33" t="str">
        <f t="shared" ca="1" si="2"/>
        <v/>
      </c>
      <c r="F76" s="33" t="str">
        <f t="shared" ca="1" si="2"/>
        <v/>
      </c>
      <c r="G76" s="33" t="str">
        <f t="shared" ca="1" si="2"/>
        <v/>
      </c>
      <c r="H76" s="33" t="str">
        <f t="shared" ca="1" si="2"/>
        <v/>
      </c>
      <c r="I76" s="33" t="str">
        <f t="shared" ca="1" si="2"/>
        <v/>
      </c>
      <c r="J76" s="33" t="str">
        <f t="shared" ca="1" si="2"/>
        <v/>
      </c>
      <c r="K76" s="34" t="str">
        <f t="shared" ca="1" si="2"/>
        <v/>
      </c>
      <c r="N76" s="32" t="s">
        <v>108</v>
      </c>
      <c r="O76" s="33">
        <f ca="1">IFERROR(FORECAST(LOG10($N$77),OFFSET($N$56,MATCH($N$77,O$57:O$75,1),0,2,1),LOG10(OFFSET(O$56,MATCH($N$77,O$57:O$75,1),0,2,1))),"")</f>
        <v>9.9468658344538134</v>
      </c>
      <c r="P76" s="33">
        <f t="shared" ref="P76:W76" ca="1" si="3">IFERROR(FORECAST(LOG10($N$77),OFFSET($N$56,MATCH($N$77,P$57:P$75,1),0,2,1),LOG10(OFFSET(P$56,MATCH($N$77,P$57:P$75,1),0,2,1))),"")</f>
        <v>11.522616049650914</v>
      </c>
      <c r="Q76" s="33" t="str">
        <f t="shared" ca="1" si="3"/>
        <v/>
      </c>
      <c r="R76" s="33" t="str">
        <f t="shared" ca="1" si="3"/>
        <v/>
      </c>
      <c r="S76" s="33" t="str">
        <f t="shared" ca="1" si="3"/>
        <v/>
      </c>
      <c r="T76" s="33" t="str">
        <f t="shared" ca="1" si="3"/>
        <v/>
      </c>
      <c r="U76" s="33" t="str">
        <f t="shared" ca="1" si="3"/>
        <v/>
      </c>
      <c r="V76" s="33" t="str">
        <f t="shared" ca="1" si="3"/>
        <v/>
      </c>
      <c r="W76" s="34" t="str">
        <f t="shared" ca="1" si="3"/>
        <v/>
      </c>
    </row>
    <row r="77" spans="2:23">
      <c r="B77" s="35">
        <f>0.7*'PDSCH FRCs'!$F$23</f>
        <v>11.551399999999999</v>
      </c>
      <c r="N77" s="35">
        <f>0.7*'PDSCH FRCs'!$F$23</f>
        <v>11.551399999999999</v>
      </c>
    </row>
  </sheetData>
  <mergeCells count="8">
    <mergeCell ref="B55:B56"/>
    <mergeCell ref="C55:K55"/>
    <mergeCell ref="N55:N56"/>
    <mergeCell ref="O55:W55"/>
    <mergeCell ref="B5:B6"/>
    <mergeCell ref="C5:K5"/>
    <mergeCell ref="N5:N6"/>
    <mergeCell ref="O5:W5"/>
  </mergeCells>
  <phoneticPr fontId="15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77"/>
  <sheetViews>
    <sheetView zoomScale="70" zoomScaleNormal="70" workbookViewId="0">
      <selection activeCell="P26" sqref="P26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B2" s="76" t="s">
        <v>141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35" ht="21">
      <c r="A3" s="25"/>
      <c r="B3" s="37" t="s">
        <v>65</v>
      </c>
    </row>
    <row r="5" spans="1:35">
      <c r="B5" s="123" t="s">
        <v>107</v>
      </c>
      <c r="C5" s="125" t="s">
        <v>133</v>
      </c>
      <c r="D5" s="126"/>
      <c r="E5" s="126"/>
      <c r="F5" s="126"/>
      <c r="G5" s="126"/>
      <c r="H5" s="126"/>
      <c r="I5" s="126"/>
      <c r="J5" s="126"/>
      <c r="K5" s="127"/>
      <c r="N5" s="123" t="s">
        <v>107</v>
      </c>
      <c r="O5" s="125" t="s">
        <v>109</v>
      </c>
      <c r="P5" s="126"/>
      <c r="Q5" s="126"/>
      <c r="R5" s="126"/>
      <c r="S5" s="126"/>
      <c r="T5" s="126"/>
      <c r="U5" s="126"/>
      <c r="V5" s="126"/>
      <c r="W5" s="127"/>
      <c r="Z5" s="123" t="s">
        <v>107</v>
      </c>
      <c r="AA5" s="125" t="s">
        <v>111</v>
      </c>
      <c r="AB5" s="126"/>
      <c r="AC5" s="126"/>
      <c r="AD5" s="126"/>
      <c r="AE5" s="126"/>
      <c r="AF5" s="126"/>
      <c r="AG5" s="126"/>
      <c r="AH5" s="126"/>
      <c r="AI5" s="127"/>
    </row>
    <row r="6" spans="1:35">
      <c r="B6" s="124"/>
      <c r="C6" s="26" t="str">
        <f>Summary!$H$1</f>
        <v>Intel</v>
      </c>
      <c r="D6" s="26" t="s">
        <v>151</v>
      </c>
      <c r="E6" s="26" t="str">
        <f>Summary!$N$1</f>
        <v>LG</v>
      </c>
      <c r="F6" s="26" t="str">
        <f>Summary!$Q$1</f>
        <v>QC</v>
      </c>
      <c r="G6" s="26" t="str">
        <f>Summary!$T$1</f>
        <v>Company 5</v>
      </c>
      <c r="H6" s="26" t="str">
        <f>Summary!$W$1</f>
        <v>Company 6</v>
      </c>
      <c r="I6" s="26" t="str">
        <f>Summary!$Z$1</f>
        <v>Company 7</v>
      </c>
      <c r="J6" s="26" t="str">
        <f>Summary!$AC$1</f>
        <v>Company 8</v>
      </c>
      <c r="K6" s="26" t="str">
        <f>Summary!$AF$1</f>
        <v>Company 9</v>
      </c>
      <c r="N6" s="124"/>
      <c r="O6" s="26" t="str">
        <f>Summary!$H$1</f>
        <v>Intel</v>
      </c>
      <c r="P6" s="26" t="s">
        <v>151</v>
      </c>
      <c r="Q6" s="26" t="str">
        <f>Summary!$N$1</f>
        <v>LG</v>
      </c>
      <c r="R6" s="26" t="str">
        <f>Summary!$Q$1</f>
        <v>QC</v>
      </c>
      <c r="S6" s="26" t="str">
        <f>Summary!$T$1</f>
        <v>Company 5</v>
      </c>
      <c r="T6" s="26" t="str">
        <f>Summary!$W$1</f>
        <v>Company 6</v>
      </c>
      <c r="U6" s="26" t="str">
        <f>Summary!$Z$1</f>
        <v>Company 7</v>
      </c>
      <c r="V6" s="26" t="str">
        <f>Summary!$AC$1</f>
        <v>Company 8</v>
      </c>
      <c r="W6" s="26" t="str">
        <f>Summary!$AF$1</f>
        <v>Company 9</v>
      </c>
      <c r="Z6" s="124"/>
      <c r="AA6" s="26" t="str">
        <f>Summary!$H$1</f>
        <v>Intel</v>
      </c>
      <c r="AB6" s="26" t="str">
        <f>Summary!$K$1</f>
        <v>CATT</v>
      </c>
      <c r="AC6" s="26" t="str">
        <f>Summary!$N$1</f>
        <v>LG</v>
      </c>
      <c r="AD6" s="26" t="str">
        <f>Summary!$Q$1</f>
        <v>QC</v>
      </c>
      <c r="AE6" s="26" t="str">
        <f>Summary!$T$1</f>
        <v>Company 5</v>
      </c>
      <c r="AF6" s="26" t="str">
        <f>Summary!$W$1</f>
        <v>Company 6</v>
      </c>
      <c r="AG6" s="26" t="str">
        <f>Summary!$Z$1</f>
        <v>Company 7</v>
      </c>
      <c r="AH6" s="26" t="str">
        <f>Summary!$AC$1</f>
        <v>Company 8</v>
      </c>
      <c r="AI6" s="26" t="str">
        <f>Summary!$AF$1</f>
        <v>Company 9</v>
      </c>
    </row>
    <row r="7" spans="1:35">
      <c r="B7" s="27">
        <v>-4</v>
      </c>
      <c r="C7" s="28">
        <v>0</v>
      </c>
      <c r="D7" s="28"/>
      <c r="E7" s="29"/>
      <c r="F7" s="29"/>
      <c r="G7" s="29"/>
      <c r="H7" s="29"/>
      <c r="I7" s="28"/>
      <c r="J7" s="28"/>
      <c r="K7" s="22"/>
      <c r="N7" s="27">
        <v>-4</v>
      </c>
      <c r="O7" s="28">
        <v>0</v>
      </c>
      <c r="P7" s="28"/>
      <c r="Q7" s="29"/>
      <c r="R7" s="29"/>
      <c r="S7" s="29"/>
      <c r="T7" s="29"/>
      <c r="U7" s="28"/>
      <c r="V7" s="28"/>
      <c r="W7" s="22"/>
      <c r="Z7" s="27">
        <v>-4</v>
      </c>
      <c r="AA7" s="28"/>
      <c r="AB7" s="28"/>
      <c r="AC7" s="29"/>
      <c r="AD7" s="29"/>
      <c r="AE7" s="29"/>
      <c r="AF7" s="29"/>
      <c r="AG7" s="28"/>
      <c r="AH7" s="28"/>
      <c r="AI7" s="22"/>
    </row>
    <row r="8" spans="1:35">
      <c r="B8" s="27">
        <v>-2</v>
      </c>
      <c r="C8" s="28">
        <v>0</v>
      </c>
      <c r="D8" s="28"/>
      <c r="E8" s="29"/>
      <c r="F8" s="29"/>
      <c r="G8" s="29"/>
      <c r="H8" s="29"/>
      <c r="I8" s="28"/>
      <c r="J8" s="28"/>
      <c r="K8" s="22"/>
      <c r="N8" s="27">
        <v>-2</v>
      </c>
      <c r="O8" s="28">
        <v>0.03</v>
      </c>
      <c r="P8" s="28"/>
      <c r="Q8" s="29"/>
      <c r="R8" s="29"/>
      <c r="S8" s="29"/>
      <c r="T8" s="29"/>
      <c r="U8" s="28"/>
      <c r="V8" s="28"/>
      <c r="W8" s="22"/>
      <c r="Z8" s="27">
        <v>-2</v>
      </c>
      <c r="AA8" s="28"/>
      <c r="AB8" s="28"/>
      <c r="AC8" s="29"/>
      <c r="AD8" s="29"/>
      <c r="AE8" s="29"/>
      <c r="AF8" s="29"/>
      <c r="AG8" s="28"/>
      <c r="AH8" s="28"/>
      <c r="AI8" s="22"/>
    </row>
    <row r="9" spans="1:35">
      <c r="B9" s="27">
        <v>0</v>
      </c>
      <c r="C9" s="28">
        <v>0.05</v>
      </c>
      <c r="D9" s="9">
        <v>0.60666446712143618</v>
      </c>
      <c r="E9" s="29"/>
      <c r="F9" s="29"/>
      <c r="G9" s="29"/>
      <c r="H9" s="29"/>
      <c r="I9" s="28"/>
      <c r="J9" s="28"/>
      <c r="K9" s="22"/>
      <c r="N9" s="27">
        <v>0</v>
      </c>
      <c r="O9" s="28">
        <v>0.43</v>
      </c>
      <c r="P9" s="9">
        <v>1.820768691418136</v>
      </c>
      <c r="Q9" s="29"/>
      <c r="R9" s="29"/>
      <c r="S9" s="29"/>
      <c r="T9" s="29"/>
      <c r="U9" s="28"/>
      <c r="V9" s="28"/>
      <c r="W9" s="22"/>
      <c r="Z9" s="27">
        <v>0</v>
      </c>
      <c r="AA9" s="28"/>
      <c r="AB9" s="28"/>
      <c r="AC9" s="29"/>
      <c r="AD9" s="29"/>
      <c r="AE9" s="29"/>
      <c r="AF9" s="29"/>
      <c r="AG9" s="28"/>
      <c r="AH9" s="28"/>
      <c r="AI9" s="22"/>
    </row>
    <row r="10" spans="1:35">
      <c r="B10" s="27">
        <v>2</v>
      </c>
      <c r="C10" s="28">
        <v>0.64</v>
      </c>
      <c r="D10" s="9">
        <v>1.9935614621653412</v>
      </c>
      <c r="E10" s="29"/>
      <c r="F10" s="29"/>
      <c r="G10" s="29"/>
      <c r="H10" s="29"/>
      <c r="I10" s="28"/>
      <c r="J10" s="28"/>
      <c r="K10" s="22"/>
      <c r="N10" s="27">
        <v>2</v>
      </c>
      <c r="O10" s="28">
        <v>1.54</v>
      </c>
      <c r="P10" s="9">
        <v>3.0411721474021913</v>
      </c>
      <c r="Q10" s="29"/>
      <c r="R10" s="29"/>
      <c r="S10" s="29"/>
      <c r="T10" s="29"/>
      <c r="U10" s="28"/>
      <c r="V10" s="28"/>
      <c r="W10" s="22"/>
      <c r="Z10" s="27">
        <v>2</v>
      </c>
      <c r="AA10" s="28"/>
      <c r="AB10" s="29"/>
      <c r="AC10" s="29"/>
      <c r="AD10" s="29"/>
      <c r="AE10" s="29"/>
      <c r="AF10" s="29"/>
      <c r="AG10" s="28"/>
      <c r="AH10" s="28"/>
      <c r="AI10" s="22"/>
    </row>
    <row r="11" spans="1:35">
      <c r="B11" s="27">
        <v>4</v>
      </c>
      <c r="C11" s="28">
        <v>2.0499999999999998</v>
      </c>
      <c r="D11" s="9">
        <v>3.6521976210763891</v>
      </c>
      <c r="E11" s="29"/>
      <c r="F11" s="29"/>
      <c r="G11" s="29"/>
      <c r="H11" s="29"/>
      <c r="I11" s="28"/>
      <c r="J11" s="28"/>
      <c r="K11" s="22"/>
      <c r="N11" s="27">
        <v>4</v>
      </c>
      <c r="O11" s="28">
        <v>3.09</v>
      </c>
      <c r="P11" s="9">
        <v>4.5184873449739165</v>
      </c>
      <c r="Q11" s="29"/>
      <c r="R11" s="29"/>
      <c r="S11" s="29"/>
      <c r="T11" s="29"/>
      <c r="U11" s="28"/>
      <c r="V11" s="28"/>
      <c r="W11" s="22"/>
      <c r="Z11" s="27">
        <v>4</v>
      </c>
      <c r="AA11" s="28"/>
      <c r="AB11" s="29"/>
      <c r="AC11" s="29"/>
      <c r="AD11" s="29"/>
      <c r="AE11" s="29"/>
      <c r="AF11" s="29"/>
      <c r="AG11" s="28"/>
      <c r="AH11" s="28"/>
      <c r="AI11" s="22"/>
    </row>
    <row r="12" spans="1:35">
      <c r="B12" s="27">
        <v>6</v>
      </c>
      <c r="C12" s="28">
        <v>3.79</v>
      </c>
      <c r="D12" s="9">
        <v>5.1428865720766925</v>
      </c>
      <c r="E12" s="29"/>
      <c r="F12" s="29"/>
      <c r="G12" s="29"/>
      <c r="H12" s="29"/>
      <c r="I12" s="28"/>
      <c r="J12" s="28"/>
      <c r="K12" s="22"/>
      <c r="N12" s="27">
        <v>6</v>
      </c>
      <c r="O12" s="28">
        <v>4.59</v>
      </c>
      <c r="P12" s="9">
        <v>6.3849981495679815</v>
      </c>
      <c r="Q12" s="29"/>
      <c r="R12" s="29"/>
      <c r="S12" s="29"/>
      <c r="T12" s="29"/>
      <c r="U12" s="28"/>
      <c r="V12" s="28"/>
      <c r="W12" s="22"/>
      <c r="Z12" s="27">
        <v>6</v>
      </c>
      <c r="AA12" s="28"/>
      <c r="AB12" s="29"/>
      <c r="AC12" s="29"/>
      <c r="AD12" s="29"/>
      <c r="AE12" s="29"/>
      <c r="AF12" s="29"/>
      <c r="AG12" s="28"/>
      <c r="AH12" s="28"/>
      <c r="AI12" s="22"/>
    </row>
    <row r="13" spans="1:35">
      <c r="B13" s="27">
        <v>8</v>
      </c>
      <c r="C13" s="28">
        <v>5.28</v>
      </c>
      <c r="D13" s="9">
        <v>6.8156717744701805</v>
      </c>
      <c r="E13" s="29"/>
      <c r="F13" s="29"/>
      <c r="G13" s="29"/>
      <c r="H13" s="29"/>
      <c r="I13" s="28"/>
      <c r="J13" s="28"/>
      <c r="K13" s="22"/>
      <c r="N13" s="27">
        <v>8</v>
      </c>
      <c r="O13" s="28">
        <v>6.25</v>
      </c>
      <c r="P13" s="9">
        <v>7.9055357676407683</v>
      </c>
      <c r="Q13" s="29"/>
      <c r="R13" s="29"/>
      <c r="S13" s="29"/>
      <c r="T13" s="29"/>
      <c r="U13" s="28"/>
      <c r="V13" s="28"/>
      <c r="W13" s="22"/>
      <c r="Z13" s="27">
        <v>8</v>
      </c>
      <c r="AA13" s="28"/>
      <c r="AB13" s="29"/>
      <c r="AC13" s="29"/>
      <c r="AD13" s="29"/>
      <c r="AE13" s="29"/>
      <c r="AF13" s="29"/>
      <c r="AG13" s="28"/>
      <c r="AH13" s="28"/>
      <c r="AI13" s="22"/>
    </row>
    <row r="14" spans="1:35">
      <c r="B14" s="27">
        <v>10</v>
      </c>
      <c r="C14" s="28">
        <v>6.9</v>
      </c>
      <c r="D14" s="9">
        <v>8.4724666195034644</v>
      </c>
      <c r="E14" s="29"/>
      <c r="F14" s="29"/>
      <c r="G14" s="29"/>
      <c r="H14" s="29"/>
      <c r="I14" s="28"/>
      <c r="J14" s="28"/>
      <c r="K14" s="22"/>
      <c r="N14" s="27">
        <v>10</v>
      </c>
      <c r="O14" s="28">
        <v>8.64</v>
      </c>
      <c r="P14" s="9">
        <v>9.0411418739872946</v>
      </c>
      <c r="Q14" s="29"/>
      <c r="R14" s="29"/>
      <c r="S14" s="29"/>
      <c r="T14" s="29"/>
      <c r="U14" s="28"/>
      <c r="V14" s="28"/>
      <c r="W14" s="22"/>
      <c r="Z14" s="27">
        <v>10</v>
      </c>
      <c r="AA14" s="28"/>
      <c r="AB14" s="29"/>
      <c r="AC14" s="29"/>
      <c r="AD14" s="29"/>
      <c r="AE14" s="29"/>
      <c r="AF14" s="29"/>
      <c r="AG14" s="28"/>
      <c r="AH14" s="28"/>
      <c r="AI14" s="22"/>
    </row>
    <row r="15" spans="1:35">
      <c r="B15" s="27">
        <v>12</v>
      </c>
      <c r="C15" s="28">
        <v>9.41</v>
      </c>
      <c r="D15" s="9">
        <v>9.8582006794666732</v>
      </c>
      <c r="E15" s="29"/>
      <c r="F15" s="29"/>
      <c r="G15" s="29"/>
      <c r="H15" s="29"/>
      <c r="I15" s="28"/>
      <c r="J15" s="28"/>
      <c r="K15" s="22"/>
      <c r="N15" s="27">
        <v>12</v>
      </c>
      <c r="O15" s="28">
        <v>10.51</v>
      </c>
      <c r="P15" s="9">
        <v>9.7251415239782286</v>
      </c>
      <c r="Q15" s="29"/>
      <c r="R15" s="29"/>
      <c r="S15" s="29"/>
      <c r="T15" s="29"/>
      <c r="U15" s="28"/>
      <c r="V15" s="28"/>
      <c r="W15" s="22"/>
      <c r="Z15" s="27">
        <v>12</v>
      </c>
      <c r="AA15" s="28"/>
      <c r="AB15" s="29"/>
      <c r="AC15" s="29"/>
      <c r="AD15" s="29"/>
      <c r="AE15" s="29"/>
      <c r="AF15" s="29"/>
      <c r="AG15" s="28"/>
      <c r="AH15" s="28"/>
      <c r="AI15" s="22"/>
    </row>
    <row r="16" spans="1:35">
      <c r="B16" s="27">
        <v>14</v>
      </c>
      <c r="C16" s="28">
        <v>11.14</v>
      </c>
      <c r="D16" s="9">
        <v>10.793685040668516</v>
      </c>
      <c r="E16" s="29"/>
      <c r="F16" s="29"/>
      <c r="G16" s="29"/>
      <c r="H16" s="29"/>
      <c r="I16" s="28"/>
      <c r="J16" s="28"/>
      <c r="K16" s="22"/>
      <c r="N16" s="27">
        <v>14</v>
      </c>
      <c r="O16" s="28">
        <v>11.49</v>
      </c>
      <c r="P16" s="9">
        <v>10.516131201397585</v>
      </c>
      <c r="Q16" s="29"/>
      <c r="R16" s="29"/>
      <c r="S16" s="29"/>
      <c r="T16" s="29"/>
      <c r="U16" s="28"/>
      <c r="V16" s="28"/>
      <c r="W16" s="22"/>
      <c r="Z16" s="27">
        <v>14</v>
      </c>
      <c r="AA16" s="28"/>
      <c r="AB16" s="29"/>
      <c r="AC16" s="29"/>
      <c r="AD16" s="29"/>
      <c r="AE16" s="29"/>
      <c r="AF16" s="29"/>
      <c r="AG16" s="28"/>
      <c r="AH16" s="28"/>
      <c r="AI16" s="22"/>
    </row>
    <row r="17" spans="2:35">
      <c r="B17" s="27">
        <v>16</v>
      </c>
      <c r="C17" s="28">
        <v>12.37</v>
      </c>
      <c r="D17" s="9">
        <v>11.245969875821176</v>
      </c>
      <c r="E17" s="29"/>
      <c r="F17" s="29"/>
      <c r="G17" s="29"/>
      <c r="H17" s="29"/>
      <c r="I17" s="28"/>
      <c r="J17" s="28"/>
      <c r="K17" s="22"/>
      <c r="N17" s="27">
        <v>16</v>
      </c>
      <c r="O17" s="28">
        <v>12.51</v>
      </c>
      <c r="P17" s="9">
        <v>11.232983767419556</v>
      </c>
      <c r="Q17" s="29"/>
      <c r="R17" s="29"/>
      <c r="S17" s="29"/>
      <c r="T17" s="29"/>
      <c r="U17" s="28"/>
      <c r="V17" s="28"/>
      <c r="W17" s="22"/>
      <c r="Z17" s="27">
        <v>16</v>
      </c>
      <c r="AA17" s="28"/>
      <c r="AB17" s="29"/>
      <c r="AC17" s="29"/>
      <c r="AD17" s="29"/>
      <c r="AE17" s="29"/>
      <c r="AF17" s="29"/>
      <c r="AG17" s="28"/>
      <c r="AH17" s="28"/>
      <c r="AI17" s="22"/>
    </row>
    <row r="18" spans="2:35">
      <c r="B18" s="27">
        <v>18</v>
      </c>
      <c r="C18" s="28">
        <v>13.28</v>
      </c>
      <c r="D18" s="9">
        <v>11.373602000932832</v>
      </c>
      <c r="E18" s="29"/>
      <c r="F18" s="29"/>
      <c r="G18" s="29"/>
      <c r="H18" s="29"/>
      <c r="I18" s="28"/>
      <c r="J18" s="28"/>
      <c r="K18" s="22"/>
      <c r="N18" s="27">
        <v>18</v>
      </c>
      <c r="O18" s="28">
        <v>13.33</v>
      </c>
      <c r="P18" s="9">
        <v>11.405776538166769</v>
      </c>
      <c r="Q18" s="29"/>
      <c r="R18" s="29"/>
      <c r="S18" s="29"/>
      <c r="T18" s="29"/>
      <c r="U18" s="28"/>
      <c r="V18" s="28"/>
      <c r="W18" s="22"/>
      <c r="Z18" s="27">
        <v>18</v>
      </c>
      <c r="AA18" s="28"/>
      <c r="AB18" s="29"/>
      <c r="AC18" s="29"/>
      <c r="AD18" s="29"/>
      <c r="AE18" s="29"/>
      <c r="AF18" s="29"/>
      <c r="AG18" s="28"/>
      <c r="AH18" s="28"/>
      <c r="AI18" s="22"/>
    </row>
    <row r="19" spans="2:35">
      <c r="B19" s="27">
        <v>20</v>
      </c>
      <c r="C19" s="28"/>
      <c r="D19" s="9">
        <v>11.405776538166769</v>
      </c>
      <c r="E19" s="29"/>
      <c r="F19" s="29"/>
      <c r="G19" s="29"/>
      <c r="H19" s="29"/>
      <c r="I19" s="28"/>
      <c r="J19" s="28"/>
      <c r="K19" s="22"/>
      <c r="N19" s="27">
        <v>20</v>
      </c>
      <c r="O19" s="28"/>
      <c r="P19" s="9">
        <v>11.405776538166769</v>
      </c>
      <c r="Q19" s="29"/>
      <c r="R19" s="29"/>
      <c r="S19" s="29"/>
      <c r="T19" s="29"/>
      <c r="U19" s="28"/>
      <c r="V19" s="28"/>
      <c r="W19" s="22"/>
      <c r="Z19" s="27"/>
      <c r="AA19" s="28"/>
      <c r="AB19" s="29"/>
      <c r="AC19" s="29"/>
      <c r="AD19" s="29"/>
      <c r="AE19" s="29"/>
      <c r="AF19" s="29"/>
      <c r="AG19" s="28"/>
      <c r="AH19" s="28"/>
      <c r="AI19" s="22"/>
    </row>
    <row r="20" spans="2:35">
      <c r="B20" s="27"/>
      <c r="C20" s="28"/>
      <c r="D20" s="29"/>
      <c r="E20" s="29"/>
      <c r="F20" s="29"/>
      <c r="G20" s="29"/>
      <c r="H20" s="29"/>
      <c r="I20" s="28"/>
      <c r="J20" s="28"/>
      <c r="K20" s="22"/>
      <c r="N20" s="27"/>
      <c r="O20" s="28"/>
      <c r="P20" s="29"/>
      <c r="Q20" s="29"/>
      <c r="R20" s="29"/>
      <c r="S20" s="29"/>
      <c r="T20" s="29"/>
      <c r="U20" s="28"/>
      <c r="V20" s="28"/>
      <c r="W20" s="22"/>
      <c r="Z20" s="27"/>
      <c r="AA20" s="28"/>
      <c r="AB20" s="29"/>
      <c r="AC20" s="29"/>
      <c r="AD20" s="29"/>
      <c r="AE20" s="29"/>
      <c r="AF20" s="29"/>
      <c r="AG20" s="28"/>
      <c r="AH20" s="28"/>
      <c r="AI20" s="22"/>
    </row>
    <row r="21" spans="2:35">
      <c r="B21" s="27"/>
      <c r="C21" s="28"/>
      <c r="D21" s="29"/>
      <c r="E21" s="29"/>
      <c r="F21" s="29"/>
      <c r="G21" s="29"/>
      <c r="H21" s="29"/>
      <c r="I21" s="28"/>
      <c r="J21" s="28"/>
      <c r="K21" s="22"/>
      <c r="N21" s="27"/>
      <c r="O21" s="28"/>
      <c r="P21" s="29"/>
      <c r="Q21" s="29"/>
      <c r="R21" s="29"/>
      <c r="S21" s="29"/>
      <c r="T21" s="29"/>
      <c r="U21" s="28"/>
      <c r="V21" s="28"/>
      <c r="W21" s="22"/>
      <c r="Z21" s="27"/>
      <c r="AA21" s="28"/>
      <c r="AB21" s="29"/>
      <c r="AC21" s="29"/>
      <c r="AD21" s="29"/>
      <c r="AE21" s="29"/>
      <c r="AF21" s="29"/>
      <c r="AG21" s="28"/>
      <c r="AH21" s="28"/>
      <c r="AI21" s="22"/>
    </row>
    <row r="22" spans="2:35">
      <c r="B22" s="27"/>
      <c r="C22" s="28"/>
      <c r="D22" s="29"/>
      <c r="E22" s="29"/>
      <c r="F22" s="29"/>
      <c r="G22" s="29"/>
      <c r="H22" s="29"/>
      <c r="I22" s="28"/>
      <c r="J22" s="30"/>
      <c r="K22" s="22"/>
      <c r="N22" s="27"/>
      <c r="O22" s="28"/>
      <c r="P22" s="29"/>
      <c r="Q22" s="29"/>
      <c r="R22" s="29"/>
      <c r="S22" s="29"/>
      <c r="T22" s="29"/>
      <c r="U22" s="28"/>
      <c r="V22" s="30"/>
      <c r="W22" s="22"/>
      <c r="Z22" s="27"/>
      <c r="AA22" s="28"/>
      <c r="AB22" s="29"/>
      <c r="AC22" s="29"/>
      <c r="AD22" s="29"/>
      <c r="AE22" s="29"/>
      <c r="AF22" s="29"/>
      <c r="AG22" s="28"/>
      <c r="AH22" s="30"/>
      <c r="AI22" s="22"/>
    </row>
    <row r="23" spans="2:35">
      <c r="B23" s="27"/>
      <c r="C23" s="29"/>
      <c r="D23" s="29"/>
      <c r="E23" s="29"/>
      <c r="F23" s="29"/>
      <c r="G23" s="29"/>
      <c r="H23" s="29"/>
      <c r="I23" s="28"/>
      <c r="J23" s="31"/>
      <c r="K23" s="22"/>
      <c r="N23" s="27"/>
      <c r="O23" s="29"/>
      <c r="P23" s="29"/>
      <c r="Q23" s="29"/>
      <c r="R23" s="29"/>
      <c r="S23" s="29"/>
      <c r="T23" s="29"/>
      <c r="U23" s="28"/>
      <c r="V23" s="31"/>
      <c r="W23" s="22"/>
      <c r="Z23" s="27"/>
      <c r="AA23" s="29"/>
      <c r="AB23" s="29"/>
      <c r="AC23" s="29"/>
      <c r="AD23" s="29"/>
      <c r="AE23" s="29"/>
      <c r="AF23" s="29"/>
      <c r="AG23" s="28"/>
      <c r="AH23" s="31"/>
      <c r="AI23" s="22"/>
    </row>
    <row r="24" spans="2:35">
      <c r="B24" s="27"/>
      <c r="C24" s="29"/>
      <c r="D24" s="29"/>
      <c r="E24" s="29"/>
      <c r="F24" s="29"/>
      <c r="G24" s="29"/>
      <c r="H24" s="29"/>
      <c r="I24" s="29"/>
      <c r="J24" s="29"/>
      <c r="K24" s="22"/>
      <c r="N24" s="27"/>
      <c r="O24" s="29"/>
      <c r="P24" s="29"/>
      <c r="Q24" s="29"/>
      <c r="R24" s="29"/>
      <c r="S24" s="29"/>
      <c r="T24" s="29"/>
      <c r="U24" s="29"/>
      <c r="V24" s="29"/>
      <c r="W24" s="22"/>
      <c r="Z24" s="27"/>
      <c r="AA24" s="29"/>
      <c r="AB24" s="29"/>
      <c r="AC24" s="29"/>
      <c r="AD24" s="29"/>
      <c r="AE24" s="29"/>
      <c r="AF24" s="29"/>
      <c r="AG24" s="29"/>
      <c r="AH24" s="29"/>
      <c r="AI24" s="22"/>
    </row>
    <row r="25" spans="2:35" ht="15.75" thickBot="1">
      <c r="B25" s="27"/>
      <c r="C25" s="29"/>
      <c r="D25" s="29"/>
      <c r="E25" s="29"/>
      <c r="F25" s="29"/>
      <c r="G25" s="29"/>
      <c r="H25" s="29"/>
      <c r="I25" s="29"/>
      <c r="J25" s="29"/>
      <c r="K25" s="36"/>
      <c r="N25" s="27"/>
      <c r="O25" s="29"/>
      <c r="P25" s="29"/>
      <c r="Q25" s="29"/>
      <c r="R25" s="29"/>
      <c r="S25" s="29"/>
      <c r="T25" s="29"/>
      <c r="U25" s="29"/>
      <c r="V25" s="29"/>
      <c r="W25" s="36"/>
      <c r="Z25" s="27"/>
      <c r="AA25" s="29"/>
      <c r="AB25" s="29"/>
      <c r="AC25" s="29"/>
      <c r="AD25" s="29"/>
      <c r="AE25" s="29"/>
      <c r="AF25" s="29"/>
      <c r="AG25" s="29"/>
      <c r="AH25" s="29"/>
      <c r="AI25" s="36"/>
    </row>
    <row r="26" spans="2:35" ht="30.75" thickBot="1">
      <c r="B26" s="32" t="s">
        <v>108</v>
      </c>
      <c r="C26" s="33">
        <f ca="1">IFERROR(FORECAST(LOG10($B$27),OFFSET($B$6,MATCH($B$27,C$7:C$25,1),0,2,1),LOG10(OFFSET(C$6,MATCH($B$27,C$7:C$25,1),0,2,1))),"")</f>
        <v>12.157227654757754</v>
      </c>
      <c r="D26" s="33">
        <f t="shared" ref="D26:K26" ca="1" si="0">IFERROR(FORECAST(LOG10($B$27),OFFSET($B$6,MATCH($B$27,D$7:D$25,1),0,2,1),LOG10(OFFSET(D$6,MATCH($B$27,D$7:D$25,1),0,2,1))),"")</f>
        <v>11.560830769742385</v>
      </c>
      <c r="E26" s="33" t="str">
        <f t="shared" ca="1" si="0"/>
        <v/>
      </c>
      <c r="F26" s="33" t="str">
        <f t="shared" ca="1" si="0"/>
        <v/>
      </c>
      <c r="G26" s="33" t="str">
        <f t="shared" ca="1" si="0"/>
        <v/>
      </c>
      <c r="H26" s="33" t="str">
        <f t="shared" ca="1" si="0"/>
        <v/>
      </c>
      <c r="I26" s="33" t="str">
        <f t="shared" ca="1" si="0"/>
        <v/>
      </c>
      <c r="J26" s="33" t="str">
        <f t="shared" ca="1" si="0"/>
        <v/>
      </c>
      <c r="K26" s="34" t="str">
        <f t="shared" ca="1" si="0"/>
        <v/>
      </c>
      <c r="N26" s="32" t="s">
        <v>108</v>
      </c>
      <c r="O26" s="33">
        <f ca="1">IFERROR(FORECAST(LOG10($N$27),OFFSET($N$6,MATCH($N$27,O$7:O$25,1),0,2,1),LOG10(OFFSET(O$6,MATCH($N$27,O$7:O$25,1),0,2,1))),"")</f>
        <v>11.006897233460251</v>
      </c>
      <c r="P26" s="33">
        <f t="shared" ref="P26:W26" ca="1" si="1">IFERROR(FORECAST(LOG10($N$27),OFFSET($N$6,MATCH($N$27,P$7:P$25,1),0,2,1),LOG10(OFFSET(P$6,MATCH($N$27,P$7:P$25,1),0,2,1))),"")</f>
        <v>11.460464300573555</v>
      </c>
      <c r="Q26" s="33" t="str">
        <f t="shared" ca="1" si="1"/>
        <v/>
      </c>
      <c r="R26" s="33" t="str">
        <f t="shared" ca="1" si="1"/>
        <v/>
      </c>
      <c r="S26" s="33" t="str">
        <f t="shared" ca="1" si="1"/>
        <v/>
      </c>
      <c r="T26" s="33" t="str">
        <f t="shared" ca="1" si="1"/>
        <v/>
      </c>
      <c r="U26" s="33" t="str">
        <f t="shared" ca="1" si="1"/>
        <v/>
      </c>
      <c r="V26" s="33" t="str">
        <f t="shared" ca="1" si="1"/>
        <v/>
      </c>
      <c r="W26" s="34" t="str">
        <f t="shared" ca="1" si="1"/>
        <v/>
      </c>
      <c r="Z26" s="32" t="s">
        <v>108</v>
      </c>
      <c r="AA26" s="33" t="str">
        <f ca="1">IFERROR(FORECAST(LOG10($Z$27),OFFSET($Z$6,MATCH($Z$27,AA$7:AA$25,1),0,2,1),LOG10(OFFSET(AA$6,MATCH($Z$27,AA$7:AA$25,1),0,2,1))),"")</f>
        <v/>
      </c>
      <c r="AB26" s="33" t="str">
        <f t="shared" ref="AB26:AI26" ca="1" si="2">IFERROR(FORECAST(LOG10($Z$27),OFFSET($Z$6,MATCH($Z$27,AB$7:AB$25,1),0,2,1),LOG10(OFFSET(AB$6,MATCH($Z$27,AB$7:AB$25,1),0,2,1))),"")</f>
        <v/>
      </c>
      <c r="AC26" s="33" t="str">
        <f t="shared" ca="1" si="2"/>
        <v/>
      </c>
      <c r="AD26" s="33" t="str">
        <f t="shared" ca="1" si="2"/>
        <v/>
      </c>
      <c r="AE26" s="33" t="str">
        <f t="shared" ca="1" si="2"/>
        <v/>
      </c>
      <c r="AF26" s="33" t="str">
        <f t="shared" ca="1" si="2"/>
        <v/>
      </c>
      <c r="AG26" s="33" t="str">
        <f t="shared" ca="1" si="2"/>
        <v/>
      </c>
      <c r="AH26" s="33" t="str">
        <f t="shared" ca="1" si="2"/>
        <v/>
      </c>
      <c r="AI26" s="34" t="str">
        <f t="shared" ca="1" si="2"/>
        <v/>
      </c>
    </row>
    <row r="27" spans="2:35">
      <c r="B27" s="35">
        <f>0.7*'PDSCH FRCs'!$C$23</f>
        <v>9.5356799999999993</v>
      </c>
      <c r="N27" s="35">
        <f>0.7*'PDSCH FRCs'!$C$23</f>
        <v>9.5356799999999993</v>
      </c>
      <c r="Z27" s="35">
        <f>0.7*'PDSCH FRCs'!$C$23</f>
        <v>9.5356799999999993</v>
      </c>
    </row>
    <row r="53" spans="2:35" ht="21">
      <c r="B53" s="37" t="s">
        <v>66</v>
      </c>
    </row>
    <row r="55" spans="2:35">
      <c r="B55" s="123" t="s">
        <v>107</v>
      </c>
      <c r="C55" s="125" t="s">
        <v>133</v>
      </c>
      <c r="D55" s="126"/>
      <c r="E55" s="126"/>
      <c r="F55" s="126"/>
      <c r="G55" s="126"/>
      <c r="H55" s="126"/>
      <c r="I55" s="126"/>
      <c r="J55" s="126"/>
      <c r="K55" s="127"/>
      <c r="N55" s="123" t="s">
        <v>107</v>
      </c>
      <c r="O55" s="125" t="s">
        <v>109</v>
      </c>
      <c r="P55" s="126"/>
      <c r="Q55" s="126"/>
      <c r="R55" s="126"/>
      <c r="S55" s="126"/>
      <c r="T55" s="126"/>
      <c r="U55" s="126"/>
      <c r="V55" s="126"/>
      <c r="W55" s="127"/>
      <c r="Z55" s="123" t="s">
        <v>107</v>
      </c>
      <c r="AA55" s="125" t="s">
        <v>111</v>
      </c>
      <c r="AB55" s="126"/>
      <c r="AC55" s="126"/>
      <c r="AD55" s="126"/>
      <c r="AE55" s="126"/>
      <c r="AF55" s="126"/>
      <c r="AG55" s="126"/>
      <c r="AH55" s="126"/>
      <c r="AI55" s="127"/>
    </row>
    <row r="56" spans="2:35">
      <c r="B56" s="124"/>
      <c r="C56" s="26" t="str">
        <f>Summary!$H$1</f>
        <v>Intel</v>
      </c>
      <c r="D56" s="26" t="s">
        <v>150</v>
      </c>
      <c r="E56" s="26" t="str">
        <f>Summary!$N$1</f>
        <v>LG</v>
      </c>
      <c r="F56" s="26" t="str">
        <f>Summary!$Q$1</f>
        <v>QC</v>
      </c>
      <c r="G56" s="26" t="str">
        <f>Summary!$T$1</f>
        <v>Company 5</v>
      </c>
      <c r="H56" s="26" t="str">
        <f>Summary!$W$1</f>
        <v>Company 6</v>
      </c>
      <c r="I56" s="26" t="str">
        <f>Summary!$Z$1</f>
        <v>Company 7</v>
      </c>
      <c r="J56" s="26" t="str">
        <f>Summary!$AC$1</f>
        <v>Company 8</v>
      </c>
      <c r="K56" s="26" t="str">
        <f>Summary!$AF$1</f>
        <v>Company 9</v>
      </c>
      <c r="N56" s="124"/>
      <c r="O56" s="26" t="str">
        <f>Summary!$H$1</f>
        <v>Intel</v>
      </c>
      <c r="P56" s="26" t="s">
        <v>150</v>
      </c>
      <c r="Q56" s="26" t="str">
        <f>Summary!$N$1</f>
        <v>LG</v>
      </c>
      <c r="R56" s="26" t="str">
        <f>Summary!$Q$1</f>
        <v>QC</v>
      </c>
      <c r="S56" s="26" t="str">
        <f>Summary!$T$1</f>
        <v>Company 5</v>
      </c>
      <c r="T56" s="26" t="str">
        <f>Summary!$W$1</f>
        <v>Company 6</v>
      </c>
      <c r="U56" s="26" t="str">
        <f>Summary!$Z$1</f>
        <v>Company 7</v>
      </c>
      <c r="V56" s="26" t="str">
        <f>Summary!$AC$1</f>
        <v>Company 8</v>
      </c>
      <c r="W56" s="26" t="str">
        <f>Summary!$AF$1</f>
        <v>Company 9</v>
      </c>
      <c r="Z56" s="124"/>
      <c r="AA56" s="26" t="str">
        <f>Summary!$H$1</f>
        <v>Intel</v>
      </c>
      <c r="AB56" s="26" t="str">
        <f>Summary!$K$1</f>
        <v>CATT</v>
      </c>
      <c r="AC56" s="26" t="str">
        <f>Summary!$N$1</f>
        <v>LG</v>
      </c>
      <c r="AD56" s="26" t="str">
        <f>Summary!$Q$1</f>
        <v>QC</v>
      </c>
      <c r="AE56" s="26" t="str">
        <f>Summary!$T$1</f>
        <v>Company 5</v>
      </c>
      <c r="AF56" s="26" t="str">
        <f>Summary!$W$1</f>
        <v>Company 6</v>
      </c>
      <c r="AG56" s="26" t="str">
        <f>Summary!$Z$1</f>
        <v>Company 7</v>
      </c>
      <c r="AH56" s="26" t="str">
        <f>Summary!$AC$1</f>
        <v>Company 8</v>
      </c>
      <c r="AI56" s="26" t="str">
        <f>Summary!$AF$1</f>
        <v>Company 9</v>
      </c>
    </row>
    <row r="57" spans="2:35">
      <c r="B57" s="27">
        <v>0</v>
      </c>
      <c r="C57" s="28">
        <v>0</v>
      </c>
      <c r="D57" s="9">
        <v>0</v>
      </c>
      <c r="E57" s="29"/>
      <c r="F57" s="29"/>
      <c r="G57" s="29"/>
      <c r="H57" s="29"/>
      <c r="I57" s="28"/>
      <c r="J57" s="28"/>
      <c r="K57" s="22"/>
      <c r="N57" s="27">
        <v>0</v>
      </c>
      <c r="O57" s="28">
        <v>0.01</v>
      </c>
      <c r="P57" s="9">
        <v>0.19746974388970723</v>
      </c>
      <c r="Q57" s="29"/>
      <c r="R57" s="29"/>
      <c r="S57" s="29"/>
      <c r="T57" s="29"/>
      <c r="U57" s="28"/>
      <c r="V57" s="28"/>
      <c r="W57" s="22"/>
      <c r="Z57" s="27">
        <v>0</v>
      </c>
      <c r="AA57" s="28"/>
      <c r="AB57" s="28"/>
      <c r="AC57" s="29"/>
      <c r="AD57" s="29"/>
      <c r="AE57" s="29"/>
      <c r="AF57" s="29"/>
      <c r="AG57" s="28"/>
      <c r="AH57" s="28"/>
      <c r="AI57" s="22"/>
    </row>
    <row r="58" spans="2:35">
      <c r="B58" s="27">
        <v>2</v>
      </c>
      <c r="C58" s="28">
        <v>0.03</v>
      </c>
      <c r="D58" s="9">
        <v>0.34557205180698508</v>
      </c>
      <c r="E58" s="29"/>
      <c r="F58" s="29"/>
      <c r="G58" s="29"/>
      <c r="H58" s="29"/>
      <c r="I58" s="28"/>
      <c r="J58" s="28"/>
      <c r="K58" s="22"/>
      <c r="N58" s="27">
        <v>2</v>
      </c>
      <c r="O58" s="28">
        <v>0.38</v>
      </c>
      <c r="P58" s="9">
        <v>1.4151998312095724</v>
      </c>
      <c r="Q58" s="29"/>
      <c r="R58" s="29"/>
      <c r="S58" s="29"/>
      <c r="T58" s="29"/>
      <c r="U58" s="28"/>
      <c r="V58" s="28"/>
      <c r="W58" s="22"/>
      <c r="Z58" s="27">
        <v>2</v>
      </c>
      <c r="AA58" s="28"/>
      <c r="AB58" s="28"/>
      <c r="AC58" s="29"/>
      <c r="AD58" s="29"/>
      <c r="AE58" s="29"/>
      <c r="AF58" s="29"/>
      <c r="AG58" s="28"/>
      <c r="AH58" s="28"/>
      <c r="AI58" s="22"/>
    </row>
    <row r="59" spans="2:35">
      <c r="B59" s="27">
        <v>4</v>
      </c>
      <c r="C59" s="28">
        <v>0.57999999999999996</v>
      </c>
      <c r="D59" s="9">
        <v>1.4892509851682143</v>
      </c>
      <c r="E59" s="29"/>
      <c r="F59" s="29"/>
      <c r="G59" s="29"/>
      <c r="H59" s="29"/>
      <c r="I59" s="28"/>
      <c r="J59" s="28"/>
      <c r="K59" s="22"/>
      <c r="N59" s="27">
        <v>4</v>
      </c>
      <c r="O59" s="28">
        <v>1.57</v>
      </c>
      <c r="P59" s="9">
        <v>2.9785019703364348</v>
      </c>
      <c r="Q59" s="29"/>
      <c r="R59" s="29"/>
      <c r="S59" s="29"/>
      <c r="T59" s="29"/>
      <c r="U59" s="28"/>
      <c r="V59" s="28"/>
      <c r="W59" s="22"/>
      <c r="Z59" s="27">
        <v>4</v>
      </c>
      <c r="AA59" s="28"/>
      <c r="AB59" s="28"/>
      <c r="AC59" s="29"/>
      <c r="AD59" s="29"/>
      <c r="AE59" s="29"/>
      <c r="AF59" s="29"/>
      <c r="AG59" s="28"/>
      <c r="AH59" s="28"/>
      <c r="AI59" s="22"/>
    </row>
    <row r="60" spans="2:35">
      <c r="B60" s="27">
        <v>6</v>
      </c>
      <c r="C60" s="28">
        <v>2.1</v>
      </c>
      <c r="D60" s="9">
        <v>3.5544553900147289</v>
      </c>
      <c r="E60" s="29"/>
      <c r="F60" s="29"/>
      <c r="G60" s="29"/>
      <c r="H60" s="29"/>
      <c r="I60" s="28"/>
      <c r="J60" s="28"/>
      <c r="K60" s="22"/>
      <c r="N60" s="27">
        <v>6</v>
      </c>
      <c r="O60" s="28">
        <v>3.04</v>
      </c>
      <c r="P60" s="9">
        <v>4.5335762034678222</v>
      </c>
      <c r="Q60" s="29"/>
      <c r="R60" s="29"/>
      <c r="S60" s="29"/>
      <c r="T60" s="29"/>
      <c r="U60" s="28"/>
      <c r="V60" s="28"/>
      <c r="W60" s="22"/>
      <c r="Z60" s="27">
        <v>6</v>
      </c>
      <c r="AA60" s="28"/>
      <c r="AB60" s="29"/>
      <c r="AC60" s="29"/>
      <c r="AD60" s="29"/>
      <c r="AE60" s="29"/>
      <c r="AF60" s="29"/>
      <c r="AG60" s="28"/>
      <c r="AH60" s="28"/>
      <c r="AI60" s="22"/>
    </row>
    <row r="61" spans="2:35">
      <c r="B61" s="27">
        <v>8</v>
      </c>
      <c r="C61" s="28">
        <v>3.89</v>
      </c>
      <c r="D61" s="9">
        <v>5.389278426989855</v>
      </c>
      <c r="E61" s="29"/>
      <c r="F61" s="29"/>
      <c r="G61" s="29"/>
      <c r="H61" s="29"/>
      <c r="I61" s="28"/>
      <c r="J61" s="28"/>
      <c r="K61" s="22"/>
      <c r="N61" s="27">
        <v>8</v>
      </c>
      <c r="O61" s="28">
        <v>4.7699999999999996</v>
      </c>
      <c r="P61" s="9">
        <v>6.4506783003969979</v>
      </c>
      <c r="Q61" s="29"/>
      <c r="R61" s="29"/>
      <c r="S61" s="29"/>
      <c r="T61" s="29"/>
      <c r="U61" s="28"/>
      <c r="V61" s="28"/>
      <c r="W61" s="22"/>
      <c r="Z61" s="27">
        <v>8</v>
      </c>
      <c r="AA61" s="28"/>
      <c r="AB61" s="29"/>
      <c r="AC61" s="29"/>
      <c r="AD61" s="29"/>
      <c r="AE61" s="29"/>
      <c r="AF61" s="29"/>
      <c r="AG61" s="28"/>
      <c r="AH61" s="28"/>
      <c r="AI61" s="22"/>
    </row>
    <row r="62" spans="2:35">
      <c r="B62" s="27">
        <v>10</v>
      </c>
      <c r="C62" s="28">
        <v>5.59</v>
      </c>
      <c r="D62" s="9">
        <v>6.9937200960936901</v>
      </c>
      <c r="E62" s="29"/>
      <c r="F62" s="29"/>
      <c r="G62" s="29"/>
      <c r="H62" s="29"/>
      <c r="I62" s="28"/>
      <c r="J62" s="28"/>
      <c r="K62" s="22"/>
      <c r="N62" s="27">
        <v>10</v>
      </c>
      <c r="O62" s="28">
        <v>6.59</v>
      </c>
      <c r="P62" s="9">
        <v>8.7544919791101812</v>
      </c>
      <c r="Q62" s="29"/>
      <c r="R62" s="29"/>
      <c r="S62" s="29"/>
      <c r="T62" s="29"/>
      <c r="U62" s="28"/>
      <c r="V62" s="28"/>
      <c r="W62" s="22"/>
      <c r="Z62" s="27">
        <v>10</v>
      </c>
      <c r="AA62" s="28"/>
      <c r="AB62" s="29"/>
      <c r="AC62" s="29"/>
      <c r="AD62" s="29"/>
      <c r="AE62" s="29"/>
      <c r="AF62" s="29"/>
      <c r="AG62" s="28"/>
      <c r="AH62" s="28"/>
      <c r="AI62" s="22"/>
    </row>
    <row r="63" spans="2:35">
      <c r="B63" s="27">
        <v>12</v>
      </c>
      <c r="C63" s="28">
        <v>7.48</v>
      </c>
      <c r="D63" s="9">
        <v>9.1412035608941586</v>
      </c>
      <c r="E63" s="29"/>
      <c r="F63" s="29"/>
      <c r="G63" s="29"/>
      <c r="H63" s="29"/>
      <c r="I63" s="28"/>
      <c r="J63" s="28"/>
      <c r="K63" s="22"/>
      <c r="N63" s="27">
        <v>12</v>
      </c>
      <c r="O63" s="28">
        <v>9.14</v>
      </c>
      <c r="P63" s="9">
        <v>11.058305657823363</v>
      </c>
      <c r="Q63" s="29"/>
      <c r="R63" s="29"/>
      <c r="S63" s="29"/>
      <c r="T63" s="29"/>
      <c r="U63" s="28"/>
      <c r="V63" s="28"/>
      <c r="W63" s="22"/>
      <c r="Z63" s="27">
        <v>12</v>
      </c>
      <c r="AA63" s="28"/>
      <c r="AB63" s="29"/>
      <c r="AC63" s="29"/>
      <c r="AD63" s="29"/>
      <c r="AE63" s="29"/>
      <c r="AF63" s="29"/>
      <c r="AG63" s="28"/>
      <c r="AH63" s="28"/>
      <c r="AI63" s="22"/>
    </row>
    <row r="64" spans="2:35">
      <c r="B64" s="27">
        <v>14</v>
      </c>
      <c r="C64" s="28">
        <v>10.52</v>
      </c>
      <c r="D64" s="9">
        <v>11.642486983497035</v>
      </c>
      <c r="E64" s="29"/>
      <c r="F64" s="29"/>
      <c r="G64" s="29"/>
      <c r="H64" s="29"/>
      <c r="I64" s="28"/>
      <c r="J64" s="28"/>
      <c r="K64" s="22"/>
      <c r="N64" s="27">
        <v>14</v>
      </c>
      <c r="O64" s="28">
        <v>12.13</v>
      </c>
      <c r="P64" s="9">
        <v>12.753254292876665</v>
      </c>
      <c r="Q64" s="29"/>
      <c r="R64" s="29"/>
      <c r="S64" s="29"/>
      <c r="T64" s="29"/>
      <c r="U64" s="28"/>
      <c r="V64" s="28"/>
      <c r="W64" s="22"/>
      <c r="Z64" s="27">
        <v>14</v>
      </c>
      <c r="AA64" s="28"/>
      <c r="AB64" s="29"/>
      <c r="AC64" s="29"/>
      <c r="AD64" s="29"/>
      <c r="AE64" s="29"/>
      <c r="AF64" s="29"/>
      <c r="AG64" s="28"/>
      <c r="AH64" s="28"/>
      <c r="AI64" s="22"/>
    </row>
    <row r="65" spans="2:35">
      <c r="B65" s="27">
        <v>16</v>
      </c>
      <c r="C65" s="28">
        <v>13.45</v>
      </c>
      <c r="D65" s="9">
        <v>13.896933226238039</v>
      </c>
      <c r="E65" s="29"/>
      <c r="F65" s="29"/>
      <c r="G65" s="29"/>
      <c r="H65" s="29"/>
      <c r="I65" s="28"/>
      <c r="J65" s="28"/>
      <c r="K65" s="22"/>
      <c r="N65" s="27">
        <v>16</v>
      </c>
      <c r="O65" s="28">
        <v>14.05</v>
      </c>
      <c r="P65" s="9">
        <v>14.036807628159927</v>
      </c>
      <c r="Q65" s="29"/>
      <c r="R65" s="29"/>
      <c r="S65" s="29"/>
      <c r="T65" s="29"/>
      <c r="U65" s="28"/>
      <c r="V65" s="28"/>
      <c r="W65" s="22"/>
      <c r="Z65" s="27">
        <v>16</v>
      </c>
      <c r="AA65" s="28"/>
      <c r="AB65" s="29"/>
      <c r="AC65" s="29"/>
      <c r="AD65" s="29"/>
      <c r="AE65" s="29"/>
      <c r="AF65" s="29"/>
      <c r="AG65" s="28"/>
      <c r="AH65" s="28"/>
      <c r="AI65" s="22"/>
    </row>
    <row r="66" spans="2:35">
      <c r="B66" s="27">
        <v>18</v>
      </c>
      <c r="C66" s="28">
        <v>15.17</v>
      </c>
      <c r="D66" s="9">
        <v>15.394412117401858</v>
      </c>
      <c r="E66" s="29"/>
      <c r="F66" s="29"/>
      <c r="G66" s="29"/>
      <c r="H66" s="29"/>
      <c r="I66" s="28"/>
      <c r="J66" s="28"/>
      <c r="K66" s="22"/>
      <c r="N66" s="27">
        <v>18</v>
      </c>
      <c r="O66" s="28">
        <v>15.33</v>
      </c>
      <c r="P66" s="9">
        <v>15.15580284353509</v>
      </c>
      <c r="Q66" s="29"/>
      <c r="R66" s="29"/>
      <c r="S66" s="29"/>
      <c r="T66" s="29"/>
      <c r="U66" s="28"/>
      <c r="V66" s="28"/>
      <c r="W66" s="22"/>
      <c r="Z66" s="27">
        <v>18</v>
      </c>
      <c r="AA66" s="28"/>
      <c r="AB66" s="29"/>
      <c r="AC66" s="29"/>
      <c r="AD66" s="29"/>
      <c r="AE66" s="29"/>
      <c r="AF66" s="29"/>
      <c r="AG66" s="28"/>
      <c r="AH66" s="28"/>
      <c r="AI66" s="22"/>
    </row>
    <row r="67" spans="2:35">
      <c r="B67" s="27">
        <v>20</v>
      </c>
      <c r="C67" s="28">
        <v>16.670000000000002</v>
      </c>
      <c r="D67" s="9">
        <v>16.373532930855102</v>
      </c>
      <c r="E67" s="29"/>
      <c r="F67" s="29"/>
      <c r="G67" s="29"/>
      <c r="H67" s="29"/>
      <c r="I67" s="28"/>
      <c r="J67" s="28"/>
      <c r="K67" s="22"/>
      <c r="N67" s="27">
        <v>20</v>
      </c>
      <c r="O67" s="28">
        <v>16.75</v>
      </c>
      <c r="P67" s="9">
        <v>16.357077118864304</v>
      </c>
      <c r="Q67" s="29"/>
      <c r="R67" s="29"/>
      <c r="S67" s="29"/>
      <c r="T67" s="29"/>
      <c r="U67" s="28"/>
      <c r="V67" s="28"/>
      <c r="W67" s="22"/>
      <c r="Z67" s="27">
        <v>20</v>
      </c>
      <c r="AA67" s="28"/>
      <c r="AB67" s="29"/>
      <c r="AC67" s="29"/>
      <c r="AD67" s="29"/>
      <c r="AE67" s="29"/>
      <c r="AF67" s="29"/>
      <c r="AG67" s="28"/>
      <c r="AH67" s="28"/>
      <c r="AI67" s="22"/>
    </row>
    <row r="68" spans="2:35">
      <c r="B68" s="27">
        <v>22</v>
      </c>
      <c r="C68" s="28">
        <v>17.489999999999998</v>
      </c>
      <c r="D68" s="28"/>
      <c r="E68" s="29"/>
      <c r="F68" s="29"/>
      <c r="G68" s="29"/>
      <c r="H68" s="29"/>
      <c r="I68" s="28"/>
      <c r="J68" s="28"/>
      <c r="K68" s="22"/>
      <c r="N68" s="27">
        <v>22</v>
      </c>
      <c r="O68" s="28">
        <v>17.510000000000002</v>
      </c>
      <c r="P68" s="28"/>
      <c r="Q68" s="29"/>
      <c r="R68" s="29"/>
      <c r="S68" s="29"/>
      <c r="T68" s="29"/>
      <c r="U68" s="28"/>
      <c r="V68" s="28"/>
      <c r="W68" s="22"/>
      <c r="Z68" s="27">
        <v>22</v>
      </c>
      <c r="AA68" s="28"/>
      <c r="AB68" s="29"/>
      <c r="AC68" s="29"/>
      <c r="AD68" s="29"/>
      <c r="AE68" s="29"/>
      <c r="AF68" s="29"/>
      <c r="AG68" s="28"/>
      <c r="AH68" s="28"/>
      <c r="AI68" s="22"/>
    </row>
    <row r="69" spans="2:35">
      <c r="B69" s="27"/>
      <c r="C69" s="28"/>
      <c r="D69" s="29"/>
      <c r="E69" s="29"/>
      <c r="F69" s="29"/>
      <c r="G69" s="29"/>
      <c r="H69" s="29"/>
      <c r="I69" s="28"/>
      <c r="J69" s="28"/>
      <c r="K69" s="22"/>
      <c r="N69" s="27"/>
      <c r="O69" s="28"/>
      <c r="P69" s="29"/>
      <c r="Q69" s="29"/>
      <c r="R69" s="29"/>
      <c r="S69" s="29"/>
      <c r="T69" s="29"/>
      <c r="U69" s="28"/>
      <c r="V69" s="28"/>
      <c r="W69" s="22"/>
      <c r="Z69" s="27"/>
      <c r="AA69" s="28"/>
      <c r="AB69" s="29"/>
      <c r="AC69" s="29"/>
      <c r="AD69" s="29"/>
      <c r="AE69" s="29"/>
      <c r="AF69" s="29"/>
      <c r="AG69" s="28"/>
      <c r="AH69" s="28"/>
      <c r="AI69" s="22"/>
    </row>
    <row r="70" spans="2:35">
      <c r="B70" s="27"/>
      <c r="C70" s="28"/>
      <c r="D70" s="29"/>
      <c r="E70" s="29"/>
      <c r="F70" s="29"/>
      <c r="G70" s="29"/>
      <c r="H70" s="29"/>
      <c r="I70" s="28"/>
      <c r="J70" s="28"/>
      <c r="K70" s="22"/>
      <c r="N70" s="27"/>
      <c r="O70" s="28"/>
      <c r="P70" s="29"/>
      <c r="Q70" s="29"/>
      <c r="R70" s="29"/>
      <c r="S70" s="29"/>
      <c r="T70" s="29"/>
      <c r="U70" s="28"/>
      <c r="V70" s="28"/>
      <c r="W70" s="22"/>
      <c r="Z70" s="27"/>
      <c r="AA70" s="28"/>
      <c r="AB70" s="29"/>
      <c r="AC70" s="29"/>
      <c r="AD70" s="29"/>
      <c r="AE70" s="29"/>
      <c r="AF70" s="29"/>
      <c r="AG70" s="28"/>
      <c r="AH70" s="28"/>
      <c r="AI70" s="22"/>
    </row>
    <row r="71" spans="2:35">
      <c r="B71" s="27"/>
      <c r="C71" s="28"/>
      <c r="D71" s="29"/>
      <c r="E71" s="29"/>
      <c r="F71" s="29"/>
      <c r="G71" s="29"/>
      <c r="H71" s="29"/>
      <c r="I71" s="28"/>
      <c r="J71" s="28"/>
      <c r="K71" s="22"/>
      <c r="N71" s="27"/>
      <c r="O71" s="28"/>
      <c r="P71" s="29"/>
      <c r="Q71" s="29"/>
      <c r="R71" s="29"/>
      <c r="S71" s="29"/>
      <c r="T71" s="29"/>
      <c r="U71" s="28"/>
      <c r="V71" s="28"/>
      <c r="W71" s="22"/>
      <c r="Z71" s="27"/>
      <c r="AA71" s="28"/>
      <c r="AB71" s="29"/>
      <c r="AC71" s="29"/>
      <c r="AD71" s="29"/>
      <c r="AE71" s="29"/>
      <c r="AF71" s="29"/>
      <c r="AG71" s="28"/>
      <c r="AH71" s="28"/>
      <c r="AI71" s="22"/>
    </row>
    <row r="72" spans="2:35">
      <c r="B72" s="27"/>
      <c r="C72" s="28"/>
      <c r="D72" s="29"/>
      <c r="E72" s="29"/>
      <c r="F72" s="29"/>
      <c r="G72" s="29"/>
      <c r="H72" s="29"/>
      <c r="I72" s="28"/>
      <c r="J72" s="30"/>
      <c r="K72" s="22"/>
      <c r="N72" s="27"/>
      <c r="O72" s="28"/>
      <c r="P72" s="29"/>
      <c r="Q72" s="29"/>
      <c r="R72" s="29"/>
      <c r="S72" s="29"/>
      <c r="T72" s="29"/>
      <c r="U72" s="28"/>
      <c r="V72" s="30"/>
      <c r="W72" s="22"/>
      <c r="Z72" s="27"/>
      <c r="AA72" s="28"/>
      <c r="AB72" s="29"/>
      <c r="AC72" s="29"/>
      <c r="AD72" s="29"/>
      <c r="AE72" s="29"/>
      <c r="AF72" s="29"/>
      <c r="AG72" s="28"/>
      <c r="AH72" s="30"/>
      <c r="AI72" s="22"/>
    </row>
    <row r="73" spans="2:35">
      <c r="B73" s="27"/>
      <c r="C73" s="29"/>
      <c r="D73" s="29"/>
      <c r="E73" s="29"/>
      <c r="F73" s="29"/>
      <c r="G73" s="29"/>
      <c r="H73" s="29"/>
      <c r="I73" s="28"/>
      <c r="J73" s="31"/>
      <c r="K73" s="22"/>
      <c r="N73" s="27"/>
      <c r="O73" s="29"/>
      <c r="P73" s="29"/>
      <c r="Q73" s="29"/>
      <c r="R73" s="29"/>
      <c r="S73" s="29"/>
      <c r="T73" s="29"/>
      <c r="U73" s="28"/>
      <c r="V73" s="31"/>
      <c r="W73" s="22"/>
      <c r="Z73" s="27"/>
      <c r="AA73" s="29"/>
      <c r="AB73" s="29"/>
      <c r="AC73" s="29"/>
      <c r="AD73" s="29"/>
      <c r="AE73" s="29"/>
      <c r="AF73" s="29"/>
      <c r="AG73" s="28"/>
      <c r="AH73" s="31"/>
      <c r="AI73" s="22"/>
    </row>
    <row r="74" spans="2:35">
      <c r="B74" s="27"/>
      <c r="C74" s="29"/>
      <c r="D74" s="29"/>
      <c r="E74" s="29"/>
      <c r="F74" s="29"/>
      <c r="G74" s="29"/>
      <c r="H74" s="29"/>
      <c r="I74" s="29"/>
      <c r="J74" s="29"/>
      <c r="K74" s="22"/>
      <c r="N74" s="27"/>
      <c r="O74" s="29"/>
      <c r="P74" s="29"/>
      <c r="Q74" s="29"/>
      <c r="R74" s="29"/>
      <c r="S74" s="29"/>
      <c r="T74" s="29"/>
      <c r="U74" s="29"/>
      <c r="V74" s="29"/>
      <c r="W74" s="22"/>
      <c r="Z74" s="27"/>
      <c r="AA74" s="29"/>
      <c r="AB74" s="29"/>
      <c r="AC74" s="29"/>
      <c r="AD74" s="29"/>
      <c r="AE74" s="29"/>
      <c r="AF74" s="29"/>
      <c r="AG74" s="29"/>
      <c r="AH74" s="29"/>
      <c r="AI74" s="22"/>
    </row>
    <row r="75" spans="2:35" ht="15.75" thickBot="1">
      <c r="B75" s="27"/>
      <c r="C75" s="29"/>
      <c r="D75" s="29"/>
      <c r="E75" s="29"/>
      <c r="F75" s="29"/>
      <c r="G75" s="29"/>
      <c r="H75" s="29"/>
      <c r="I75" s="29"/>
      <c r="J75" s="29"/>
      <c r="K75" s="36"/>
      <c r="N75" s="27"/>
      <c r="O75" s="29"/>
      <c r="P75" s="29"/>
      <c r="Q75" s="29"/>
      <c r="R75" s="29"/>
      <c r="S75" s="29"/>
      <c r="T75" s="29"/>
      <c r="U75" s="29"/>
      <c r="V75" s="29"/>
      <c r="W75" s="36"/>
      <c r="Z75" s="27"/>
      <c r="AA75" s="29"/>
      <c r="AB75" s="29"/>
      <c r="AC75" s="29"/>
      <c r="AD75" s="29"/>
      <c r="AE75" s="29"/>
      <c r="AF75" s="29"/>
      <c r="AG75" s="29"/>
      <c r="AH75" s="29"/>
      <c r="AI75" s="36"/>
    </row>
    <row r="76" spans="2:35" ht="30.75" thickBot="1">
      <c r="B76" s="32" t="s">
        <v>108</v>
      </c>
      <c r="C76" s="33">
        <f ca="1">IFERROR(FORECAST(LOG10($B$77),OFFSET($B$56,MATCH($B$77,C$57:C$75,1),0,2,1),LOG10(OFFSET(C$56,MATCH($B$77,C$57:C$75,1),0,2,1))),"")</f>
        <v>15.337310734813247</v>
      </c>
      <c r="D76" s="33">
        <f t="shared" ref="D76:K76" ca="1" si="3">IFERROR(FORECAST(LOG10($B$77),OFFSET($B$56,MATCH($B$77,D$57:D$75,1),0,2,1),LOG10(OFFSET(D$56,MATCH($B$77,D$57:D$75,1),0,2,1))),"")</f>
        <v>14.710777723356696</v>
      </c>
      <c r="E76" s="33" t="str">
        <f t="shared" ca="1" si="3"/>
        <v/>
      </c>
      <c r="F76" s="33" t="str">
        <f t="shared" ca="1" si="3"/>
        <v/>
      </c>
      <c r="G76" s="33" t="str">
        <f t="shared" ca="1" si="3"/>
        <v/>
      </c>
      <c r="H76" s="33" t="str">
        <f t="shared" ca="1" si="3"/>
        <v/>
      </c>
      <c r="I76" s="33" t="str">
        <f t="shared" ca="1" si="3"/>
        <v/>
      </c>
      <c r="J76" s="33" t="str">
        <f t="shared" ca="1" si="3"/>
        <v/>
      </c>
      <c r="K76" s="34" t="str">
        <f t="shared" ca="1" si="3"/>
        <v/>
      </c>
      <c r="N76" s="32" t="s">
        <v>108</v>
      </c>
      <c r="O76" s="33">
        <f ca="1">IFERROR(FORECAST(LOG10($N$77),OFFSET($N$56,MATCH($N$77,O$57:O$75,1),0,2,1),LOG10(OFFSET(O$56,MATCH($N$77,O$57:O$75,1),0,2,1))),"")</f>
        <v>14.297884971546765</v>
      </c>
      <c r="P76" s="33">
        <f t="shared" ref="P76:W76" ca="1" si="4">IFERROR(FORECAST(LOG10($N$77),OFFSET($N$56,MATCH($N$77,P$57:P$75,1),0,2,1),LOG10(OFFSET(P$56,MATCH($N$77,P$57:P$75,1),0,2,1))),"")</f>
        <v>13.604233971582289</v>
      </c>
      <c r="Q76" s="33" t="str">
        <f t="shared" ca="1" si="4"/>
        <v/>
      </c>
      <c r="R76" s="33" t="str">
        <f t="shared" ca="1" si="4"/>
        <v/>
      </c>
      <c r="S76" s="33" t="str">
        <f t="shared" ca="1" si="4"/>
        <v/>
      </c>
      <c r="T76" s="33" t="str">
        <f t="shared" ca="1" si="4"/>
        <v/>
      </c>
      <c r="U76" s="33" t="str">
        <f t="shared" ca="1" si="4"/>
        <v/>
      </c>
      <c r="V76" s="33" t="str">
        <f t="shared" ca="1" si="4"/>
        <v/>
      </c>
      <c r="W76" s="34" t="str">
        <f t="shared" ca="1" si="4"/>
        <v/>
      </c>
      <c r="Z76" s="32" t="s">
        <v>108</v>
      </c>
      <c r="AA76" s="33" t="str">
        <f ca="1">IFERROR(FORECAST(LOG10($Z$77),OFFSET($Z$56,MATCH($Z$77,AA$57:AA$75,1),0,2,1),LOG10(OFFSET(AA$56,MATCH($Z$77,AA$57:AA$75,1),0,2,1))),"")</f>
        <v/>
      </c>
      <c r="AB76" s="33" t="str">
        <f t="shared" ref="AB76:AI76" ca="1" si="5">IFERROR(FORECAST(LOG10($Z$77),OFFSET($Z$56,MATCH($Z$77,AB$57:AB$75,1),0,2,1),LOG10(OFFSET(AB$56,MATCH($Z$77,AB$57:AB$75,1),0,2,1))),"")</f>
        <v/>
      </c>
      <c r="AC76" s="33" t="str">
        <f t="shared" ca="1" si="5"/>
        <v/>
      </c>
      <c r="AD76" s="33" t="str">
        <f t="shared" ca="1" si="5"/>
        <v/>
      </c>
      <c r="AE76" s="33" t="str">
        <f t="shared" ca="1" si="5"/>
        <v/>
      </c>
      <c r="AF76" s="33" t="str">
        <f t="shared" ca="1" si="5"/>
        <v/>
      </c>
      <c r="AG76" s="33" t="str">
        <f t="shared" ca="1" si="5"/>
        <v/>
      </c>
      <c r="AH76" s="33" t="str">
        <f t="shared" ca="1" si="5"/>
        <v/>
      </c>
      <c r="AI76" s="34" t="str">
        <f t="shared" ca="1" si="5"/>
        <v/>
      </c>
    </row>
    <row r="77" spans="2:35">
      <c r="B77" s="35">
        <f>0.7*'PDSCH FRCs'!$D$23</f>
        <v>12.398399999999999</v>
      </c>
      <c r="N77" s="35">
        <f>0.7*'PDSCH FRCs'!$D$23</f>
        <v>12.398399999999999</v>
      </c>
      <c r="Z77" s="35">
        <f>0.7*'PDSCH FRCs'!$D$23</f>
        <v>12.398399999999999</v>
      </c>
    </row>
  </sheetData>
  <mergeCells count="12">
    <mergeCell ref="AA55:AI55"/>
    <mergeCell ref="Z5:Z6"/>
    <mergeCell ref="B55:B56"/>
    <mergeCell ref="C55:K55"/>
    <mergeCell ref="N55:N56"/>
    <mergeCell ref="O55:W55"/>
    <mergeCell ref="Z55:Z56"/>
    <mergeCell ref="B5:B6"/>
    <mergeCell ref="C5:K5"/>
    <mergeCell ref="N5:N6"/>
    <mergeCell ref="O5:W5"/>
    <mergeCell ref="AA5:AI5"/>
  </mergeCells>
  <phoneticPr fontId="1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Cover</vt:lpstr>
      <vt:lpstr>Simulation assumptions</vt:lpstr>
      <vt:lpstr>PDSCH FRCs</vt:lpstr>
      <vt:lpstr>Summary</vt:lpstr>
      <vt:lpstr>Test1</vt:lpstr>
      <vt:lpstr>Test2</vt:lpstr>
      <vt:lpstr>Test3</vt:lpstr>
      <vt:lpstr>Test4</vt:lpstr>
      <vt:lpstr>Test5</vt:lpstr>
      <vt:lpstr>Test6</vt:lpstr>
      <vt:lpstr>Test7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keywords>CTPClassification=CTP_PUBLIC:VisualMarkings=</cp:keywords>
  <cp:lastModifiedBy>Intel</cp:lastModifiedBy>
  <dcterms:created xsi:type="dcterms:W3CDTF">2017-01-09T13:35:23Z</dcterms:created>
  <dcterms:modified xsi:type="dcterms:W3CDTF">2017-02-15T11:07:27Z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b9fb4953-4282-4926-9c8f-aac6073918fc</vt:lpwstr>
  </property>
  <property fmtid="{D5CDD505-2E9C-101B-9397-08002B2CF9AE}" pid="3" name="CTP_TimeStamp">
    <vt:lpwstr>2017-02-15 11:02:31Z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_NewReviewCycle">
    <vt:lpwstr/>
  </property>
  <property fmtid="{D5CDD505-2E9C-101B-9397-08002B2CF9AE}" pid="8" name="CTPClassification">
    <vt:lpwstr>CTP_PUBLIC</vt:lpwstr>
  </property>
</Properties>
</file>